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uhel_khan_powergrid_in/Documents/ownCloud/Engineering/400G Alien Solution/Proposal Nov 2024/TS/8 Feb 2025/"/>
    </mc:Choice>
  </mc:AlternateContent>
  <xr:revisionPtr revIDLastSave="229" documentId="8_{7B03AF4C-A23D-4901-8908-5BC43D3A4E92}" xr6:coauthVersionLast="47" xr6:coauthVersionMax="47" xr10:uidLastSave="{3BE4D523-E57F-49C6-81E2-6BA4B31E6454}"/>
  <bookViews>
    <workbookView xWindow="-98" yWindow="-98" windowWidth="20715" windowHeight="13155" activeTab="2" xr2:uid="{00000000-000D-0000-FFFF-FFFF00000000}"/>
  </bookViews>
  <sheets>
    <sheet name="Mumbai-Dehgam" sheetId="1" r:id="rId1"/>
    <sheet name="Delhi-Dehgam" sheetId="2" r:id="rId2"/>
    <sheet name="Pune-Bangalore" sheetId="3" r:id="rId3"/>
    <sheet name="Mumbai-Intra-City" sheetId="4" r:id="rId4"/>
    <sheet name="Delhi-IntraCity" sheetId="5" r:id="rId5"/>
    <sheet name="Chennai-IntraCity" sheetId="6" r:id="rId6"/>
    <sheet name="Pune Intra-City" sheetId="7" r:id="rId7"/>
    <sheet name="Bangalore Intra-City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" l="1"/>
  <c r="D5" i="1"/>
</calcChain>
</file>

<file path=xl/sharedStrings.xml><?xml version="1.0" encoding="utf-8"?>
<sst xmlns="http://schemas.openxmlformats.org/spreadsheetml/2006/main" count="539" uniqueCount="168">
  <si>
    <t>Mumbai</t>
  </si>
  <si>
    <t>Padghe</t>
  </si>
  <si>
    <t>Boiser</t>
  </si>
  <si>
    <t>Vapi</t>
  </si>
  <si>
    <t>Magarwada</t>
  </si>
  <si>
    <t>Navsari</t>
  </si>
  <si>
    <t>GandharOLA</t>
  </si>
  <si>
    <t>ILADahegamGandhar</t>
  </si>
  <si>
    <t>Dahegam</t>
  </si>
  <si>
    <t>Pirana</t>
  </si>
  <si>
    <t>VadodraPooling</t>
  </si>
  <si>
    <t>OLAT504</t>
  </si>
  <si>
    <t>Rajgarh</t>
  </si>
  <si>
    <t>Indore</t>
  </si>
  <si>
    <t>ILA284</t>
  </si>
  <si>
    <t>Itarsi</t>
  </si>
  <si>
    <t xml:space="preserve">Itrasi </t>
  </si>
  <si>
    <t>T1</t>
  </si>
  <si>
    <t>T187</t>
  </si>
  <si>
    <t>Wardha</t>
  </si>
  <si>
    <t>ILAWardhaZodga</t>
  </si>
  <si>
    <t>Zodga</t>
  </si>
  <si>
    <t>ILAZodgaAurangabad</t>
  </si>
  <si>
    <t>Aurangabad</t>
  </si>
  <si>
    <t>ILAT157</t>
  </si>
  <si>
    <t>Mandvi</t>
  </si>
  <si>
    <t>Pune400</t>
  </si>
  <si>
    <t xml:space="preserve">Fiber Type </t>
  </si>
  <si>
    <t>chromatic dispersion</t>
  </si>
  <si>
    <t>PMD</t>
  </si>
  <si>
    <t>Aerial/Underground</t>
  </si>
  <si>
    <t xml:space="preserve">Number of Channels </t>
  </si>
  <si>
    <t>G.652D</t>
  </si>
  <si>
    <t>Aerial</t>
  </si>
  <si>
    <t>DP-QPSK(50GHZ)</t>
  </si>
  <si>
    <t xml:space="preserve">20 ps/nm.Km (1550 nm) </t>
  </si>
  <si>
    <t xml:space="preserve">0.5 ps/km^½ </t>
  </si>
  <si>
    <t>S.NO.</t>
  </si>
  <si>
    <t>END A</t>
  </si>
  <si>
    <t>END B</t>
  </si>
  <si>
    <t>Delhi</t>
  </si>
  <si>
    <t>Ballabhgarh</t>
  </si>
  <si>
    <t>GISGurgaon</t>
  </si>
  <si>
    <t>Manesar</t>
  </si>
  <si>
    <t>Neemrana</t>
  </si>
  <si>
    <t>Kotputli</t>
  </si>
  <si>
    <t>Bassi</t>
  </si>
  <si>
    <t>JaipurSouth</t>
  </si>
  <si>
    <t>NewILAJaipurKota</t>
  </si>
  <si>
    <t>Kota</t>
  </si>
  <si>
    <t>NewILARAPPRVPNL</t>
  </si>
  <si>
    <t>RVPNLChittorgarh</t>
  </si>
  <si>
    <t>PGCILChittorgarh</t>
  </si>
  <si>
    <t xml:space="preserve">NewILAChittorgarhMureti </t>
  </si>
  <si>
    <t>Mureti</t>
  </si>
  <si>
    <t>Banaskantha</t>
  </si>
  <si>
    <t>Santhalpur</t>
  </si>
  <si>
    <t>NewILASanthalpurWadavi</t>
  </si>
  <si>
    <t>Kadi</t>
  </si>
  <si>
    <t>GreaterNoida</t>
  </si>
  <si>
    <t>Aligarh</t>
  </si>
  <si>
    <t>Agra</t>
  </si>
  <si>
    <t>Gwalior</t>
  </si>
  <si>
    <t>Pichor</t>
  </si>
  <si>
    <t>Bina</t>
  </si>
  <si>
    <t>ILA335</t>
  </si>
  <si>
    <t>Seoni</t>
  </si>
  <si>
    <t>Kalwa</t>
  </si>
  <si>
    <t xml:space="preserve">END A </t>
  </si>
  <si>
    <t xml:space="preserve">END B </t>
  </si>
  <si>
    <t>Indapur</t>
  </si>
  <si>
    <t>ILAT241</t>
  </si>
  <si>
    <t>Solapur</t>
  </si>
  <si>
    <t>ILAT265</t>
  </si>
  <si>
    <t>Raichur</t>
  </si>
  <si>
    <t>Gooty</t>
  </si>
  <si>
    <t>ILA 209</t>
  </si>
  <si>
    <t>Hindpur</t>
  </si>
  <si>
    <t>ILA 581</t>
  </si>
  <si>
    <t>Bangalore</t>
  </si>
  <si>
    <t xml:space="preserve">Mumbai </t>
  </si>
  <si>
    <t>ILA_MP101</t>
  </si>
  <si>
    <t>ILA190</t>
  </si>
  <si>
    <t>Bhadrawati</t>
  </si>
  <si>
    <t>ILA225</t>
  </si>
  <si>
    <t>Ramagundam</t>
  </si>
  <si>
    <t>New ILA 889</t>
  </si>
  <si>
    <t>Hyderabad</t>
  </si>
  <si>
    <t>ILA210</t>
  </si>
  <si>
    <t>ILANSagar</t>
  </si>
  <si>
    <t>ILA180</t>
  </si>
  <si>
    <t>ILA384</t>
  </si>
  <si>
    <t>ROADM579</t>
  </si>
  <si>
    <t>PAWADAGA</t>
  </si>
  <si>
    <t>TUMKUR</t>
  </si>
  <si>
    <t>YELHANKA</t>
  </si>
  <si>
    <t>Underground</t>
  </si>
  <si>
    <t>Modulation (100G)</t>
  </si>
  <si>
    <t>Modulation (200G)</t>
  </si>
  <si>
    <t>8QAM (75GHZ)</t>
  </si>
  <si>
    <t>8QAM(50 GHZ)</t>
  </si>
  <si>
    <t>8QAM(50GHZ)</t>
  </si>
  <si>
    <t xml:space="preserve">NIC </t>
  </si>
  <si>
    <t>GPX</t>
  </si>
  <si>
    <t>Netmagic</t>
  </si>
  <si>
    <t>Bharti Mumbai</t>
  </si>
  <si>
    <t>WRTCC</t>
  </si>
  <si>
    <t xml:space="preserve">Netmagic </t>
  </si>
  <si>
    <t xml:space="preserve">Bharti Mumbai </t>
  </si>
  <si>
    <t xml:space="preserve">TCL </t>
  </si>
  <si>
    <t>NIC</t>
  </si>
  <si>
    <t>Maharani Bagh</t>
  </si>
  <si>
    <t xml:space="preserve">TCL GK </t>
  </si>
  <si>
    <t>NTCC</t>
  </si>
  <si>
    <t xml:space="preserve">Maharani Bagh </t>
  </si>
  <si>
    <t>Tuglkabad</t>
  </si>
  <si>
    <t>Chatarpur</t>
  </si>
  <si>
    <t>Ballabgarh</t>
  </si>
  <si>
    <t xml:space="preserve">Chennai </t>
  </si>
  <si>
    <t>Chennai Pop</t>
  </si>
  <si>
    <t xml:space="preserve">Siruseri ILA </t>
  </si>
  <si>
    <t xml:space="preserve">Sify Velachery </t>
  </si>
  <si>
    <t>Netmagic DC1</t>
  </si>
  <si>
    <t>NTT</t>
  </si>
  <si>
    <t>CRTLS</t>
  </si>
  <si>
    <t xml:space="preserve">Koyambedu Metro </t>
  </si>
  <si>
    <t>Bharti Towers</t>
  </si>
  <si>
    <t>Wakad Pune</t>
  </si>
  <si>
    <t>Dehuroad</t>
  </si>
  <si>
    <t>Pune 400</t>
  </si>
  <si>
    <t>Lonikhand</t>
  </si>
  <si>
    <t>CDAC</t>
  </si>
  <si>
    <t xml:space="preserve">CDAC KP </t>
  </si>
  <si>
    <t>NIC Koramangala</t>
  </si>
  <si>
    <t>Kolar SS</t>
  </si>
  <si>
    <t>SRTCC</t>
  </si>
  <si>
    <t xml:space="preserve">Raman </t>
  </si>
  <si>
    <t>Raman</t>
  </si>
  <si>
    <t>NewILABinaT578</t>
  </si>
  <si>
    <t>T182</t>
  </si>
  <si>
    <t>ILA224</t>
  </si>
  <si>
    <t>LocB224</t>
  </si>
  <si>
    <t>NewILA_257</t>
  </si>
  <si>
    <t xml:space="preserve">Raman at Rx </t>
  </si>
  <si>
    <t>Amplifer</t>
  </si>
  <si>
    <t>Maximum Tx power of EDFA is 20dB &amp; All the channels are design with 1dB Channel Power.</t>
  </si>
  <si>
    <t xml:space="preserve">Amplifer </t>
  </si>
  <si>
    <t>20 ps/nm.Km (1550 nm)</t>
  </si>
  <si>
    <t>0.5 ps/km^½</t>
  </si>
  <si>
    <t>Maximum Tx power of EDFA is 20dB &amp; All the channels are design with 2dB Channel Power.</t>
  </si>
  <si>
    <t>Mumbai-Dehgam</t>
  </si>
  <si>
    <t>Delhi-Dehgam</t>
  </si>
  <si>
    <t>Pune-Bangalore</t>
  </si>
  <si>
    <t>Mumbai-Intra-City</t>
  </si>
  <si>
    <t>Delhi-IntraCity</t>
  </si>
  <si>
    <t>Chennai-IntraCity</t>
  </si>
  <si>
    <t>Pune Intra-City</t>
  </si>
  <si>
    <t>Bangalore Intra-City</t>
  </si>
  <si>
    <t>Sl. No</t>
  </si>
  <si>
    <t>Distance (Km)</t>
  </si>
  <si>
    <t>Loss (dB)</t>
  </si>
  <si>
    <t>Main Path</t>
  </si>
  <si>
    <t>Aerial/ Underground</t>
  </si>
  <si>
    <t>Protection Path</t>
  </si>
  <si>
    <t>No. of Channels</t>
  </si>
  <si>
    <t>Chromatic dispersion</t>
  </si>
  <si>
    <t>DP-QPSK (50GHZ)</t>
  </si>
  <si>
    <t>Pune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</si>
</sst>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" fontId="4" fillId="0" borderId="1" xfId="0" applyNumberFormat="1" applyFont="1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293688</xdr:colOff>
      <xdr:row>13</xdr:row>
      <xdr:rowOff>123825</xdr:rowOff>
    </xdr:from>
    <xdr:to>
      <xdr:col>9</xdr:col>
      <xdr:colOff>350101</xdr:colOff>
      <xdr:row>33</xdr:row>
      <xdr:rowOff>124357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48C6BB-52B0-4EE2-B274-011DB46CC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688" y="2997200"/>
          <a:ext cx="6541351" cy="36517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195263</xdr:colOff>
      <xdr:row>11</xdr:row>
      <xdr:rowOff>26988</xdr:rowOff>
    </xdr:from>
    <xdr:to>
      <xdr:col>9</xdr:col>
      <xdr:colOff>64304</xdr:colOff>
      <xdr:row>28</xdr:row>
      <xdr:rowOff>171923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91E4C0-D915-42AA-9735-45BA3446E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3" y="2178051"/>
          <a:ext cx="6139666" cy="32484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263524</xdr:colOff>
      <xdr:row>16</xdr:row>
      <xdr:rowOff>180976</xdr:rowOff>
    </xdr:from>
    <xdr:to>
      <xdr:col>9</xdr:col>
      <xdr:colOff>59636</xdr:colOff>
      <xdr:row>35</xdr:row>
      <xdr:rowOff>66676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196E12-6C3E-41E3-BFDC-1E380DD2A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212" y="3617914"/>
          <a:ext cx="6463612" cy="33543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169863</xdr:colOff>
      <xdr:row>10</xdr:row>
      <xdr:rowOff>41275</xdr:rowOff>
    </xdr:from>
    <xdr:to>
      <xdr:col>8</xdr:col>
      <xdr:colOff>760619</xdr:colOff>
      <xdr:row>25</xdr:row>
      <xdr:rowOff>176212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F4EB30-4F34-4EC3-A50D-C6EA45B03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863" y="2017713"/>
          <a:ext cx="6916944" cy="28733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358776</xdr:colOff>
      <xdr:row>8</xdr:row>
      <xdr:rowOff>49213</xdr:rowOff>
    </xdr:from>
    <xdr:to>
      <xdr:col>8</xdr:col>
      <xdr:colOff>98425</xdr:colOff>
      <xdr:row>28</xdr:row>
      <xdr:rowOff>169591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73FD96-BE33-44CA-9EE5-9C354F383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76" y="1835151"/>
          <a:ext cx="5891212" cy="3771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view="pageBreakPreview" topLeftCell="A14" zoomScaleNormal="100" zoomScaleSheetLayoutView="100" workbookViewId="0">
      <selection activeCell="G1" sqref="G1"/>
    </sheetView>
  </sheetViews>
  <sheetFormatPr defaultRowHeight="14.25" x14ac:dyDescent="0.45"/>
  <cols>
    <col min="1" max="1" width="4.86328125" customWidth="1"/>
    <col min="2" max="2" width="10.73046875" customWidth="1"/>
    <col min="3" max="3" width="11.6640625" customWidth="1"/>
    <col min="4" max="4" width="8.73046875" customWidth="1"/>
    <col min="5" max="5" width="7.73046875" customWidth="1"/>
    <col min="6" max="6" width="9.53125" customWidth="1"/>
    <col min="7" max="7" width="8.53125" customWidth="1"/>
    <col min="8" max="8" width="8.19921875" customWidth="1"/>
    <col min="9" max="9" width="10.46484375" customWidth="1"/>
    <col min="10" max="10" width="8.33203125" customWidth="1"/>
    <col min="11" max="11" width="8.46484375" customWidth="1"/>
    <col min="12" max="12" width="11.06640625" customWidth="1"/>
    <col min="13" max="13" width="13.06640625" customWidth="1"/>
  </cols>
  <sheetData>
    <row r="1" spans="1:13" ht="25.5" x14ac:dyDescent="0.75">
      <c r="G1" s="7" t="s">
        <v>150</v>
      </c>
    </row>
    <row r="2" spans="1:13" ht="25.5" x14ac:dyDescent="0.75">
      <c r="A2" s="15" t="s">
        <v>161</v>
      </c>
      <c r="G2" s="7"/>
    </row>
    <row r="3" spans="1:13" s="13" customFormat="1" ht="42.75" x14ac:dyDescent="0.45">
      <c r="A3" s="16" t="s">
        <v>158</v>
      </c>
      <c r="B3" s="14" t="s">
        <v>38</v>
      </c>
      <c r="C3" s="14" t="s">
        <v>39</v>
      </c>
      <c r="D3" s="14" t="s">
        <v>159</v>
      </c>
      <c r="E3" s="14" t="s">
        <v>160</v>
      </c>
      <c r="F3" s="12" t="s">
        <v>164</v>
      </c>
      <c r="G3" s="12" t="s">
        <v>143</v>
      </c>
      <c r="H3" s="12" t="s">
        <v>27</v>
      </c>
      <c r="I3" s="12" t="s">
        <v>165</v>
      </c>
      <c r="J3" s="12" t="s">
        <v>29</v>
      </c>
      <c r="K3" s="12" t="s">
        <v>162</v>
      </c>
      <c r="L3" s="12" t="s">
        <v>97</v>
      </c>
      <c r="M3" s="12" t="s">
        <v>144</v>
      </c>
    </row>
    <row r="4" spans="1:13" ht="15.75" customHeight="1" x14ac:dyDescent="0.45">
      <c r="A4" s="21">
        <v>1</v>
      </c>
      <c r="B4" s="17" t="s">
        <v>0</v>
      </c>
      <c r="C4" s="17" t="s">
        <v>1</v>
      </c>
      <c r="D4" s="18">
        <v>55</v>
      </c>
      <c r="E4" s="18">
        <v>26</v>
      </c>
      <c r="F4" s="19">
        <v>32</v>
      </c>
      <c r="G4" s="20"/>
      <c r="H4" s="31" t="s">
        <v>32</v>
      </c>
      <c r="I4" s="31" t="s">
        <v>35</v>
      </c>
      <c r="J4" s="31" t="s">
        <v>36</v>
      </c>
      <c r="K4" s="31" t="s">
        <v>33</v>
      </c>
      <c r="L4" s="31" t="s">
        <v>166</v>
      </c>
      <c r="M4" s="28" t="s">
        <v>145</v>
      </c>
    </row>
    <row r="5" spans="1:13" x14ac:dyDescent="0.45">
      <c r="A5" s="21">
        <v>2</v>
      </c>
      <c r="B5" s="17" t="s">
        <v>1</v>
      </c>
      <c r="C5" s="17" t="s">
        <v>2</v>
      </c>
      <c r="D5" s="18">
        <f>101*1.05+1</f>
        <v>107.05000000000001</v>
      </c>
      <c r="E5" s="18">
        <v>28.8</v>
      </c>
      <c r="F5" s="19">
        <v>25</v>
      </c>
      <c r="G5" s="20"/>
      <c r="H5" s="31"/>
      <c r="I5" s="31"/>
      <c r="J5" s="31"/>
      <c r="K5" s="31"/>
      <c r="L5" s="31"/>
      <c r="M5" s="29"/>
    </row>
    <row r="6" spans="1:13" x14ac:dyDescent="0.45">
      <c r="A6" s="21">
        <v>3</v>
      </c>
      <c r="B6" s="17" t="s">
        <v>2</v>
      </c>
      <c r="C6" s="17" t="s">
        <v>3</v>
      </c>
      <c r="D6" s="18">
        <v>96</v>
      </c>
      <c r="E6" s="18">
        <v>21.8</v>
      </c>
      <c r="F6" s="19">
        <v>25</v>
      </c>
      <c r="G6" s="20"/>
      <c r="H6" s="31"/>
      <c r="I6" s="31"/>
      <c r="J6" s="31"/>
      <c r="K6" s="31"/>
      <c r="L6" s="31"/>
      <c r="M6" s="29"/>
    </row>
    <row r="7" spans="1:13" x14ac:dyDescent="0.45">
      <c r="A7" s="21">
        <v>4</v>
      </c>
      <c r="B7" s="17" t="s">
        <v>3</v>
      </c>
      <c r="C7" s="17" t="s">
        <v>4</v>
      </c>
      <c r="D7" s="18">
        <v>31</v>
      </c>
      <c r="E7" s="18">
        <v>30.3</v>
      </c>
      <c r="F7" s="19">
        <v>25</v>
      </c>
      <c r="G7" s="20"/>
      <c r="H7" s="31"/>
      <c r="I7" s="31"/>
      <c r="J7" s="31"/>
      <c r="K7" s="31"/>
      <c r="L7" s="31"/>
      <c r="M7" s="29"/>
    </row>
    <row r="8" spans="1:13" x14ac:dyDescent="0.45">
      <c r="A8" s="21">
        <v>5</v>
      </c>
      <c r="B8" s="17" t="s">
        <v>4</v>
      </c>
      <c r="C8" s="17" t="s">
        <v>5</v>
      </c>
      <c r="D8" s="18">
        <v>131</v>
      </c>
      <c r="E8" s="18">
        <v>36.5</v>
      </c>
      <c r="F8" s="19">
        <v>25</v>
      </c>
      <c r="G8" s="20" t="s">
        <v>136</v>
      </c>
      <c r="H8" s="31"/>
      <c r="I8" s="31"/>
      <c r="J8" s="31"/>
      <c r="K8" s="31"/>
      <c r="L8" s="31"/>
      <c r="M8" s="29"/>
    </row>
    <row r="9" spans="1:13" x14ac:dyDescent="0.45">
      <c r="A9" s="21">
        <v>6</v>
      </c>
      <c r="B9" s="17" t="s">
        <v>5</v>
      </c>
      <c r="C9" s="17" t="s">
        <v>6</v>
      </c>
      <c r="D9" s="18">
        <v>115</v>
      </c>
      <c r="E9" s="18">
        <v>34.9</v>
      </c>
      <c r="F9" s="19">
        <v>25</v>
      </c>
      <c r="G9" s="20"/>
      <c r="H9" s="31"/>
      <c r="I9" s="31"/>
      <c r="J9" s="31"/>
      <c r="K9" s="31"/>
      <c r="L9" s="31"/>
      <c r="M9" s="29"/>
    </row>
    <row r="10" spans="1:13" ht="28.5" x14ac:dyDescent="0.45">
      <c r="A10" s="21">
        <v>7</v>
      </c>
      <c r="B10" s="17" t="s">
        <v>6</v>
      </c>
      <c r="C10" s="17" t="s">
        <v>7</v>
      </c>
      <c r="D10" s="18">
        <v>80</v>
      </c>
      <c r="E10" s="18">
        <v>22.3</v>
      </c>
      <c r="F10" s="19">
        <v>25</v>
      </c>
      <c r="G10" s="20"/>
      <c r="H10" s="31"/>
      <c r="I10" s="31"/>
      <c r="J10" s="31"/>
      <c r="K10" s="31"/>
      <c r="L10" s="31"/>
      <c r="M10" s="29"/>
    </row>
    <row r="11" spans="1:13" ht="28.5" x14ac:dyDescent="0.45">
      <c r="A11" s="21">
        <v>8</v>
      </c>
      <c r="B11" s="17" t="s">
        <v>7</v>
      </c>
      <c r="C11" s="17" t="s">
        <v>8</v>
      </c>
      <c r="D11" s="18">
        <v>90</v>
      </c>
      <c r="E11" s="18">
        <v>21.8</v>
      </c>
      <c r="F11" s="19">
        <v>25</v>
      </c>
      <c r="G11" s="20"/>
      <c r="H11" s="31"/>
      <c r="I11" s="31"/>
      <c r="J11" s="31"/>
      <c r="K11" s="31"/>
      <c r="L11" s="31"/>
      <c r="M11" s="30"/>
    </row>
    <row r="13" spans="1:13" ht="15.75" x14ac:dyDescent="0.45">
      <c r="A13" s="15" t="s">
        <v>163</v>
      </c>
    </row>
    <row r="14" spans="1:13" s="13" customFormat="1" ht="42.75" x14ac:dyDescent="0.45">
      <c r="A14" s="16" t="s">
        <v>158</v>
      </c>
      <c r="B14" s="14" t="s">
        <v>38</v>
      </c>
      <c r="C14" s="14" t="s">
        <v>39</v>
      </c>
      <c r="D14" s="14" t="s">
        <v>159</v>
      </c>
      <c r="E14" s="14" t="s">
        <v>160</v>
      </c>
      <c r="F14" s="12" t="s">
        <v>164</v>
      </c>
      <c r="G14" s="12" t="s">
        <v>143</v>
      </c>
      <c r="H14" s="12" t="s">
        <v>27</v>
      </c>
      <c r="I14" s="12" t="s">
        <v>28</v>
      </c>
      <c r="J14" s="12" t="s">
        <v>29</v>
      </c>
      <c r="K14" s="12" t="s">
        <v>162</v>
      </c>
      <c r="L14" s="12" t="s">
        <v>97</v>
      </c>
      <c r="M14" s="12" t="s">
        <v>144</v>
      </c>
    </row>
    <row r="15" spans="1:13" x14ac:dyDescent="0.45">
      <c r="A15" s="22">
        <v>1</v>
      </c>
      <c r="B15" s="23" t="s">
        <v>8</v>
      </c>
      <c r="C15" s="23" t="s">
        <v>9</v>
      </c>
      <c r="D15" s="24">
        <v>51.4</v>
      </c>
      <c r="E15" s="24">
        <v>19.399999999999999</v>
      </c>
      <c r="F15" s="25">
        <v>9</v>
      </c>
      <c r="G15" s="9"/>
      <c r="H15" s="31" t="s">
        <v>32</v>
      </c>
      <c r="I15" s="31" t="s">
        <v>35</v>
      </c>
      <c r="J15" s="31" t="s">
        <v>36</v>
      </c>
      <c r="K15" s="31" t="s">
        <v>33</v>
      </c>
      <c r="L15" s="31" t="s">
        <v>166</v>
      </c>
      <c r="M15" s="28" t="s">
        <v>145</v>
      </c>
    </row>
    <row r="16" spans="1:13" ht="28.5" x14ac:dyDescent="0.45">
      <c r="A16" s="22">
        <v>2</v>
      </c>
      <c r="B16" s="23" t="s">
        <v>9</v>
      </c>
      <c r="C16" s="23" t="s">
        <v>10</v>
      </c>
      <c r="D16" s="24">
        <v>121.75</v>
      </c>
      <c r="E16" s="24">
        <v>31.7</v>
      </c>
      <c r="F16" s="25">
        <v>9</v>
      </c>
      <c r="G16" s="9" t="s">
        <v>137</v>
      </c>
      <c r="H16" s="31"/>
      <c r="I16" s="31"/>
      <c r="J16" s="31"/>
      <c r="K16" s="31"/>
      <c r="L16" s="31"/>
      <c r="M16" s="29"/>
    </row>
    <row r="17" spans="1:13" ht="28.5" x14ac:dyDescent="0.45">
      <c r="A17" s="22">
        <v>3</v>
      </c>
      <c r="B17" s="23" t="s">
        <v>10</v>
      </c>
      <c r="C17" s="23" t="s">
        <v>11</v>
      </c>
      <c r="D17" s="24">
        <v>100</v>
      </c>
      <c r="E17" s="24">
        <v>26.6</v>
      </c>
      <c r="F17" s="25">
        <v>9</v>
      </c>
      <c r="G17" s="9"/>
      <c r="H17" s="31"/>
      <c r="I17" s="31"/>
      <c r="J17" s="31"/>
      <c r="K17" s="31"/>
      <c r="L17" s="31"/>
      <c r="M17" s="29"/>
    </row>
    <row r="18" spans="1:13" x14ac:dyDescent="0.45">
      <c r="A18" s="22">
        <v>4</v>
      </c>
      <c r="B18" s="23" t="s">
        <v>11</v>
      </c>
      <c r="C18" s="23" t="s">
        <v>12</v>
      </c>
      <c r="D18" s="24">
        <v>112</v>
      </c>
      <c r="E18" s="24">
        <v>34.9</v>
      </c>
      <c r="F18" s="25">
        <v>9</v>
      </c>
      <c r="G18" s="9" t="s">
        <v>137</v>
      </c>
      <c r="H18" s="31"/>
      <c r="I18" s="31"/>
      <c r="J18" s="31"/>
      <c r="K18" s="31"/>
      <c r="L18" s="31"/>
      <c r="M18" s="29"/>
    </row>
    <row r="19" spans="1:13" x14ac:dyDescent="0.45">
      <c r="A19" s="22">
        <v>5</v>
      </c>
      <c r="B19" s="23" t="s">
        <v>12</v>
      </c>
      <c r="C19" s="23" t="s">
        <v>13</v>
      </c>
      <c r="D19" s="24">
        <v>120</v>
      </c>
      <c r="E19" s="24">
        <v>30.5</v>
      </c>
      <c r="F19" s="25">
        <v>9</v>
      </c>
      <c r="G19" s="9" t="s">
        <v>137</v>
      </c>
      <c r="H19" s="31"/>
      <c r="I19" s="31"/>
      <c r="J19" s="31"/>
      <c r="K19" s="31"/>
      <c r="L19" s="31"/>
      <c r="M19" s="29"/>
    </row>
    <row r="20" spans="1:13" x14ac:dyDescent="0.45">
      <c r="A20" s="22">
        <v>6</v>
      </c>
      <c r="B20" s="23" t="s">
        <v>13</v>
      </c>
      <c r="C20" s="23" t="s">
        <v>14</v>
      </c>
      <c r="D20" s="24">
        <v>112</v>
      </c>
      <c r="E20" s="24">
        <v>36.9</v>
      </c>
      <c r="F20" s="25">
        <v>9</v>
      </c>
      <c r="G20" s="9" t="s">
        <v>137</v>
      </c>
      <c r="H20" s="31"/>
      <c r="I20" s="31"/>
      <c r="J20" s="31"/>
      <c r="K20" s="31"/>
      <c r="L20" s="31"/>
      <c r="M20" s="29"/>
    </row>
    <row r="21" spans="1:13" x14ac:dyDescent="0.45">
      <c r="A21" s="22">
        <v>7</v>
      </c>
      <c r="B21" s="23" t="s">
        <v>14</v>
      </c>
      <c r="C21" s="23" t="s">
        <v>15</v>
      </c>
      <c r="D21" s="24">
        <v>117</v>
      </c>
      <c r="E21" s="24">
        <v>37.5</v>
      </c>
      <c r="F21" s="25">
        <v>9</v>
      </c>
      <c r="G21" s="9" t="s">
        <v>137</v>
      </c>
      <c r="H21" s="31"/>
      <c r="I21" s="31"/>
      <c r="J21" s="31"/>
      <c r="K21" s="31"/>
      <c r="L21" s="31"/>
      <c r="M21" s="29"/>
    </row>
    <row r="22" spans="1:13" x14ac:dyDescent="0.45">
      <c r="A22" s="22">
        <v>8</v>
      </c>
      <c r="B22" s="23" t="s">
        <v>16</v>
      </c>
      <c r="C22" s="23" t="s">
        <v>17</v>
      </c>
      <c r="D22" s="24">
        <v>80</v>
      </c>
      <c r="E22" s="24">
        <v>28.1</v>
      </c>
      <c r="F22" s="25">
        <v>5</v>
      </c>
      <c r="G22" s="9"/>
      <c r="H22" s="31"/>
      <c r="I22" s="31"/>
      <c r="J22" s="31"/>
      <c r="K22" s="31"/>
      <c r="L22" s="31"/>
      <c r="M22" s="29"/>
    </row>
    <row r="23" spans="1:13" x14ac:dyDescent="0.45">
      <c r="A23" s="22">
        <v>9</v>
      </c>
      <c r="B23" s="23" t="s">
        <v>17</v>
      </c>
      <c r="C23" s="23" t="s">
        <v>18</v>
      </c>
      <c r="D23" s="24">
        <v>80</v>
      </c>
      <c r="E23" s="24">
        <v>30.8</v>
      </c>
      <c r="F23" s="25">
        <v>5</v>
      </c>
      <c r="G23" s="9"/>
      <c r="H23" s="31"/>
      <c r="I23" s="31"/>
      <c r="J23" s="31"/>
      <c r="K23" s="31"/>
      <c r="L23" s="31"/>
      <c r="M23" s="29"/>
    </row>
    <row r="24" spans="1:13" x14ac:dyDescent="0.45">
      <c r="A24" s="22">
        <v>10</v>
      </c>
      <c r="B24" s="23" t="s">
        <v>18</v>
      </c>
      <c r="C24" s="23" t="s">
        <v>19</v>
      </c>
      <c r="D24" s="24">
        <v>110</v>
      </c>
      <c r="E24" s="24">
        <v>34.200000000000003</v>
      </c>
      <c r="F24" s="25">
        <v>5</v>
      </c>
      <c r="G24" s="9" t="s">
        <v>137</v>
      </c>
      <c r="H24" s="31"/>
      <c r="I24" s="31"/>
      <c r="J24" s="31"/>
      <c r="K24" s="31"/>
      <c r="L24" s="31"/>
      <c r="M24" s="29"/>
    </row>
    <row r="25" spans="1:13" ht="28.5" x14ac:dyDescent="0.45">
      <c r="A25" s="22">
        <v>11</v>
      </c>
      <c r="B25" s="23" t="s">
        <v>19</v>
      </c>
      <c r="C25" s="23" t="s">
        <v>20</v>
      </c>
      <c r="D25" s="24">
        <v>90</v>
      </c>
      <c r="E25" s="24">
        <v>24</v>
      </c>
      <c r="F25" s="25">
        <v>31</v>
      </c>
      <c r="G25" s="9"/>
      <c r="H25" s="31"/>
      <c r="I25" s="31"/>
      <c r="J25" s="31"/>
      <c r="K25" s="31"/>
      <c r="L25" s="31"/>
      <c r="M25" s="29"/>
    </row>
    <row r="26" spans="1:13" ht="28.5" x14ac:dyDescent="0.45">
      <c r="A26" s="22">
        <v>12</v>
      </c>
      <c r="B26" s="23" t="s">
        <v>20</v>
      </c>
      <c r="C26" s="23" t="s">
        <v>21</v>
      </c>
      <c r="D26" s="24">
        <v>100</v>
      </c>
      <c r="E26" s="24">
        <v>26.3</v>
      </c>
      <c r="F26" s="25">
        <v>31</v>
      </c>
      <c r="G26" s="9"/>
      <c r="H26" s="31"/>
      <c r="I26" s="31"/>
      <c r="J26" s="31"/>
      <c r="K26" s="31"/>
      <c r="L26" s="31"/>
      <c r="M26" s="29"/>
    </row>
    <row r="27" spans="1:13" ht="28.5" x14ac:dyDescent="0.45">
      <c r="A27" s="22">
        <v>13</v>
      </c>
      <c r="B27" s="23" t="s">
        <v>21</v>
      </c>
      <c r="C27" s="23" t="s">
        <v>22</v>
      </c>
      <c r="D27" s="24">
        <v>92</v>
      </c>
      <c r="E27" s="24">
        <v>29</v>
      </c>
      <c r="F27" s="25">
        <v>31</v>
      </c>
      <c r="G27" s="9"/>
      <c r="H27" s="31"/>
      <c r="I27" s="31"/>
      <c r="J27" s="31"/>
      <c r="K27" s="31"/>
      <c r="L27" s="31"/>
      <c r="M27" s="29"/>
    </row>
    <row r="28" spans="1:13" ht="28.5" x14ac:dyDescent="0.45">
      <c r="A28" s="22">
        <v>14</v>
      </c>
      <c r="B28" s="23" t="s">
        <v>22</v>
      </c>
      <c r="C28" s="23" t="s">
        <v>23</v>
      </c>
      <c r="D28" s="24">
        <v>86</v>
      </c>
      <c r="E28" s="24">
        <v>24.2</v>
      </c>
      <c r="F28" s="25">
        <v>31</v>
      </c>
      <c r="G28" s="9"/>
      <c r="H28" s="31"/>
      <c r="I28" s="31"/>
      <c r="J28" s="31"/>
      <c r="K28" s="31"/>
      <c r="L28" s="31"/>
      <c r="M28" s="29"/>
    </row>
    <row r="29" spans="1:13" x14ac:dyDescent="0.45">
      <c r="A29" s="22">
        <v>15</v>
      </c>
      <c r="B29" s="23" t="s">
        <v>23</v>
      </c>
      <c r="C29" s="23" t="s">
        <v>24</v>
      </c>
      <c r="D29" s="24">
        <v>60</v>
      </c>
      <c r="E29" s="24">
        <v>24.4</v>
      </c>
      <c r="F29" s="25">
        <v>31</v>
      </c>
      <c r="G29" s="9"/>
      <c r="H29" s="31"/>
      <c r="I29" s="31"/>
      <c r="J29" s="31"/>
      <c r="K29" s="31"/>
      <c r="L29" s="31"/>
      <c r="M29" s="29"/>
    </row>
    <row r="30" spans="1:13" x14ac:dyDescent="0.45">
      <c r="A30" s="22">
        <v>16</v>
      </c>
      <c r="B30" s="23" t="s">
        <v>24</v>
      </c>
      <c r="C30" s="23" t="s">
        <v>25</v>
      </c>
      <c r="D30" s="24">
        <v>82</v>
      </c>
      <c r="E30" s="24">
        <v>21.4</v>
      </c>
      <c r="F30" s="25">
        <v>31</v>
      </c>
      <c r="G30" s="9"/>
      <c r="H30" s="31"/>
      <c r="I30" s="31"/>
      <c r="J30" s="31"/>
      <c r="K30" s="31"/>
      <c r="L30" s="31"/>
      <c r="M30" s="29"/>
    </row>
    <row r="31" spans="1:13" x14ac:dyDescent="0.45">
      <c r="A31" s="22">
        <v>17</v>
      </c>
      <c r="B31" s="23" t="s">
        <v>25</v>
      </c>
      <c r="C31" s="23" t="s">
        <v>167</v>
      </c>
      <c r="D31" s="24">
        <v>90</v>
      </c>
      <c r="E31" s="24">
        <v>23.8</v>
      </c>
      <c r="F31" s="25">
        <v>25</v>
      </c>
      <c r="G31" s="9"/>
      <c r="H31" s="31"/>
      <c r="I31" s="31"/>
      <c r="J31" s="31"/>
      <c r="K31" s="31"/>
      <c r="L31" s="31"/>
      <c r="M31" s="29"/>
    </row>
    <row r="32" spans="1:13" x14ac:dyDescent="0.45">
      <c r="A32" s="22">
        <v>18</v>
      </c>
      <c r="B32" s="23" t="s">
        <v>167</v>
      </c>
      <c r="C32" s="23" t="s">
        <v>129</v>
      </c>
      <c r="D32" s="24">
        <v>70</v>
      </c>
      <c r="E32" s="24">
        <v>18.8</v>
      </c>
      <c r="F32" s="25">
        <v>30</v>
      </c>
      <c r="G32" s="9"/>
      <c r="H32" s="31"/>
      <c r="I32" s="31"/>
      <c r="J32" s="31"/>
      <c r="K32" s="31"/>
      <c r="L32" s="31"/>
      <c r="M32" s="29"/>
    </row>
    <row r="33" spans="1:13" x14ac:dyDescent="0.45">
      <c r="A33" s="22">
        <v>19</v>
      </c>
      <c r="B33" s="23" t="s">
        <v>129</v>
      </c>
      <c r="C33" s="23" t="s">
        <v>0</v>
      </c>
      <c r="D33" s="24">
        <v>100</v>
      </c>
      <c r="E33" s="24">
        <v>29.5</v>
      </c>
      <c r="F33" s="25">
        <v>30</v>
      </c>
      <c r="G33" s="9"/>
      <c r="H33" s="31"/>
      <c r="I33" s="31"/>
      <c r="J33" s="31"/>
      <c r="K33" s="31"/>
      <c r="L33" s="31"/>
      <c r="M33" s="30"/>
    </row>
  </sheetData>
  <mergeCells count="12">
    <mergeCell ref="H4:H11"/>
    <mergeCell ref="H15:H33"/>
    <mergeCell ref="M4:M11"/>
    <mergeCell ref="M15:M33"/>
    <mergeCell ref="I4:I11"/>
    <mergeCell ref="I15:I33"/>
    <mergeCell ref="J4:J11"/>
    <mergeCell ref="J15:J33"/>
    <mergeCell ref="K4:K11"/>
    <mergeCell ref="K15:K33"/>
    <mergeCell ref="L4:L11"/>
    <mergeCell ref="L15:L33"/>
  </mergeCells>
  <printOptions horizontalCentered="1"/>
  <pageMargins left="0.51181102362204722" right="0.31496062992125984" top="0.74803149606299213" bottom="0.35433070866141736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F1EF-C1F5-4A85-83BB-F33E39278B54}">
  <sheetPr>
    <pageSetUpPr fitToPage="1"/>
  </sheetPr>
  <dimension ref="A1:M54"/>
  <sheetViews>
    <sheetView view="pageBreakPreview" topLeftCell="A38" zoomScaleNormal="100" zoomScaleSheetLayoutView="100" workbookViewId="0">
      <selection activeCell="B45" sqref="B45"/>
    </sheetView>
  </sheetViews>
  <sheetFormatPr defaultRowHeight="14.25" x14ac:dyDescent="0.45"/>
  <cols>
    <col min="1" max="1" width="5.9296875" customWidth="1"/>
    <col min="2" max="3" width="13.59765625" customWidth="1"/>
    <col min="4" max="5" width="9.9296875" customWidth="1"/>
    <col min="6" max="6" width="6.6640625" customWidth="1"/>
    <col min="7" max="7" width="9.265625" style="1" customWidth="1"/>
    <col min="8" max="8" width="8.9296875" customWidth="1"/>
    <col min="9" max="9" width="10.1328125" customWidth="1"/>
    <col min="10" max="10" width="10.73046875" customWidth="1"/>
    <col min="11" max="11" width="8.796875" customWidth="1"/>
    <col min="12" max="12" width="11.19921875" customWidth="1"/>
    <col min="13" max="13" width="12.19921875" customWidth="1"/>
  </cols>
  <sheetData>
    <row r="1" spans="1:13" ht="25.5" x14ac:dyDescent="0.75">
      <c r="F1" s="7" t="s">
        <v>151</v>
      </c>
      <c r="G1" s="7"/>
    </row>
    <row r="2" spans="1:13" ht="25.5" x14ac:dyDescent="0.75">
      <c r="A2" s="15" t="s">
        <v>161</v>
      </c>
      <c r="G2" s="7"/>
    </row>
    <row r="3" spans="1:13" s="13" customFormat="1" ht="42.75" x14ac:dyDescent="0.45">
      <c r="A3" s="16" t="s">
        <v>158</v>
      </c>
      <c r="B3" s="14" t="s">
        <v>38</v>
      </c>
      <c r="C3" s="14" t="s">
        <v>39</v>
      </c>
      <c r="D3" s="14" t="s">
        <v>159</v>
      </c>
      <c r="E3" s="14" t="s">
        <v>160</v>
      </c>
      <c r="F3" s="12" t="s">
        <v>164</v>
      </c>
      <c r="G3" s="12" t="s">
        <v>143</v>
      </c>
      <c r="H3" s="12" t="s">
        <v>27</v>
      </c>
      <c r="I3" s="12" t="s">
        <v>165</v>
      </c>
      <c r="J3" s="12" t="s">
        <v>29</v>
      </c>
      <c r="K3" s="12" t="s">
        <v>162</v>
      </c>
      <c r="L3" s="12" t="s">
        <v>97</v>
      </c>
      <c r="M3" s="12" t="s">
        <v>144</v>
      </c>
    </row>
    <row r="4" spans="1:13" x14ac:dyDescent="0.45">
      <c r="A4" s="8">
        <v>1</v>
      </c>
      <c r="B4" s="23" t="s">
        <v>40</v>
      </c>
      <c r="C4" s="23" t="s">
        <v>41</v>
      </c>
      <c r="D4" s="26">
        <v>60</v>
      </c>
      <c r="E4" s="26">
        <v>18.5</v>
      </c>
      <c r="F4" s="27">
        <v>31</v>
      </c>
      <c r="G4" s="8"/>
      <c r="H4" s="31" t="s">
        <v>32</v>
      </c>
      <c r="I4" s="31" t="s">
        <v>35</v>
      </c>
      <c r="J4" s="31" t="s">
        <v>36</v>
      </c>
      <c r="K4" s="31" t="s">
        <v>33</v>
      </c>
      <c r="L4" s="31" t="s">
        <v>34</v>
      </c>
      <c r="M4" s="28" t="s">
        <v>145</v>
      </c>
    </row>
    <row r="5" spans="1:13" x14ac:dyDescent="0.45">
      <c r="A5" s="8">
        <v>2</v>
      </c>
      <c r="B5" s="23" t="s">
        <v>41</v>
      </c>
      <c r="C5" s="23" t="s">
        <v>42</v>
      </c>
      <c r="D5" s="26">
        <v>55</v>
      </c>
      <c r="E5" s="26">
        <v>17.899999999999999</v>
      </c>
      <c r="F5" s="27">
        <v>11</v>
      </c>
      <c r="G5" s="8"/>
      <c r="H5" s="31"/>
      <c r="I5" s="31"/>
      <c r="J5" s="31"/>
      <c r="K5" s="31"/>
      <c r="L5" s="31"/>
      <c r="M5" s="29"/>
    </row>
    <row r="6" spans="1:13" x14ac:dyDescent="0.45">
      <c r="A6" s="8">
        <v>3</v>
      </c>
      <c r="B6" s="23" t="s">
        <v>42</v>
      </c>
      <c r="C6" s="23" t="s">
        <v>43</v>
      </c>
      <c r="D6" s="26">
        <v>23.5</v>
      </c>
      <c r="E6" s="26">
        <v>24.1</v>
      </c>
      <c r="F6" s="27">
        <v>12</v>
      </c>
      <c r="G6" s="8"/>
      <c r="H6" s="31"/>
      <c r="I6" s="31"/>
      <c r="J6" s="31"/>
      <c r="K6" s="31"/>
      <c r="L6" s="31"/>
      <c r="M6" s="29"/>
    </row>
    <row r="7" spans="1:13" x14ac:dyDescent="0.45">
      <c r="A7" s="8">
        <v>4</v>
      </c>
      <c r="B7" s="23" t="s">
        <v>43</v>
      </c>
      <c r="C7" s="23" t="s">
        <v>44</v>
      </c>
      <c r="D7" s="26">
        <v>67</v>
      </c>
      <c r="E7" s="26">
        <v>22.9</v>
      </c>
      <c r="F7" s="27">
        <v>12</v>
      </c>
      <c r="G7" s="8"/>
      <c r="H7" s="31"/>
      <c r="I7" s="31"/>
      <c r="J7" s="31"/>
      <c r="K7" s="31"/>
      <c r="L7" s="31"/>
      <c r="M7" s="29"/>
    </row>
    <row r="8" spans="1:13" x14ac:dyDescent="0.45">
      <c r="A8" s="8">
        <v>5</v>
      </c>
      <c r="B8" s="23" t="s">
        <v>44</v>
      </c>
      <c r="C8" s="23" t="s">
        <v>45</v>
      </c>
      <c r="D8" s="26">
        <v>100</v>
      </c>
      <c r="E8" s="26">
        <v>25.2</v>
      </c>
      <c r="F8" s="27">
        <v>12</v>
      </c>
      <c r="G8" s="8"/>
      <c r="H8" s="31"/>
      <c r="I8" s="31"/>
      <c r="J8" s="31"/>
      <c r="K8" s="31"/>
      <c r="L8" s="31"/>
      <c r="M8" s="29"/>
    </row>
    <row r="9" spans="1:13" x14ac:dyDescent="0.45">
      <c r="A9" s="8">
        <v>6</v>
      </c>
      <c r="B9" s="23" t="s">
        <v>45</v>
      </c>
      <c r="C9" s="23" t="s">
        <v>46</v>
      </c>
      <c r="D9" s="26">
        <v>106</v>
      </c>
      <c r="E9" s="26">
        <v>27.4</v>
      </c>
      <c r="F9" s="27">
        <v>12</v>
      </c>
      <c r="G9" s="8"/>
      <c r="H9" s="31"/>
      <c r="I9" s="31"/>
      <c r="J9" s="31"/>
      <c r="K9" s="31"/>
      <c r="L9" s="31"/>
      <c r="M9" s="29"/>
    </row>
    <row r="10" spans="1:13" x14ac:dyDescent="0.45">
      <c r="A10" s="8">
        <v>7</v>
      </c>
      <c r="B10" s="23" t="s">
        <v>46</v>
      </c>
      <c r="C10" s="23" t="s">
        <v>47</v>
      </c>
      <c r="D10" s="26">
        <v>28</v>
      </c>
      <c r="E10" s="26">
        <v>15.6</v>
      </c>
      <c r="F10" s="27">
        <v>13</v>
      </c>
      <c r="G10" s="8"/>
      <c r="H10" s="31"/>
      <c r="I10" s="31"/>
      <c r="J10" s="31"/>
      <c r="K10" s="31"/>
      <c r="L10" s="31"/>
      <c r="M10" s="29"/>
    </row>
    <row r="11" spans="1:13" ht="28.5" x14ac:dyDescent="0.45">
      <c r="A11" s="8">
        <v>8</v>
      </c>
      <c r="B11" s="23" t="s">
        <v>47</v>
      </c>
      <c r="C11" s="23" t="s">
        <v>48</v>
      </c>
      <c r="D11" s="26">
        <v>98</v>
      </c>
      <c r="E11" s="26">
        <v>18.8</v>
      </c>
      <c r="F11" s="27">
        <v>13</v>
      </c>
      <c r="G11" s="8"/>
      <c r="H11" s="31"/>
      <c r="I11" s="31"/>
      <c r="J11" s="31"/>
      <c r="K11" s="31"/>
      <c r="L11" s="31"/>
      <c r="M11" s="29"/>
    </row>
    <row r="12" spans="1:13" ht="28.5" x14ac:dyDescent="0.45">
      <c r="A12" s="8">
        <v>9</v>
      </c>
      <c r="B12" s="23" t="s">
        <v>48</v>
      </c>
      <c r="C12" s="23" t="s">
        <v>49</v>
      </c>
      <c r="D12" s="26">
        <v>98</v>
      </c>
      <c r="E12" s="26">
        <v>25.2</v>
      </c>
      <c r="F12" s="27">
        <v>13</v>
      </c>
      <c r="G12" s="8"/>
      <c r="H12" s="31"/>
      <c r="I12" s="31"/>
      <c r="J12" s="31"/>
      <c r="K12" s="31"/>
      <c r="L12" s="31"/>
      <c r="M12" s="29"/>
    </row>
    <row r="13" spans="1:13" ht="28.5" x14ac:dyDescent="0.45">
      <c r="A13" s="8">
        <v>10</v>
      </c>
      <c r="B13" s="23" t="s">
        <v>49</v>
      </c>
      <c r="C13" s="23" t="s">
        <v>50</v>
      </c>
      <c r="D13" s="26">
        <v>160</v>
      </c>
      <c r="E13" s="26">
        <v>33.5</v>
      </c>
      <c r="F13" s="27">
        <v>13</v>
      </c>
      <c r="G13" s="8" t="s">
        <v>137</v>
      </c>
      <c r="H13" s="31"/>
      <c r="I13" s="31"/>
      <c r="J13" s="31"/>
      <c r="K13" s="31"/>
      <c r="L13" s="31"/>
      <c r="M13" s="29"/>
    </row>
    <row r="14" spans="1:13" ht="28.5" x14ac:dyDescent="0.45">
      <c r="A14" s="8">
        <v>11</v>
      </c>
      <c r="B14" s="23" t="s">
        <v>50</v>
      </c>
      <c r="C14" s="23" t="s">
        <v>51</v>
      </c>
      <c r="D14" s="26">
        <v>80</v>
      </c>
      <c r="E14" s="26">
        <v>22.5</v>
      </c>
      <c r="F14" s="27">
        <v>13</v>
      </c>
      <c r="G14" s="8"/>
      <c r="H14" s="31"/>
      <c r="I14" s="31"/>
      <c r="J14" s="31"/>
      <c r="K14" s="31"/>
      <c r="L14" s="31"/>
      <c r="M14" s="29"/>
    </row>
    <row r="15" spans="1:13" ht="28.5" x14ac:dyDescent="0.45">
      <c r="A15" s="8">
        <v>12</v>
      </c>
      <c r="B15" s="23" t="s">
        <v>51</v>
      </c>
      <c r="C15" s="23" t="s">
        <v>52</v>
      </c>
      <c r="D15" s="26">
        <v>48</v>
      </c>
      <c r="E15" s="26">
        <v>19.7</v>
      </c>
      <c r="F15" s="27">
        <v>13</v>
      </c>
      <c r="G15" s="8"/>
      <c r="H15" s="31"/>
      <c r="I15" s="31"/>
      <c r="J15" s="31"/>
      <c r="K15" s="31"/>
      <c r="L15" s="31"/>
      <c r="M15" s="29"/>
    </row>
    <row r="16" spans="1:13" ht="28.5" x14ac:dyDescent="0.45">
      <c r="A16" s="8">
        <v>13</v>
      </c>
      <c r="B16" s="23" t="s">
        <v>52</v>
      </c>
      <c r="C16" s="23" t="s">
        <v>53</v>
      </c>
      <c r="D16" s="26">
        <v>82</v>
      </c>
      <c r="E16" s="26">
        <v>23.2</v>
      </c>
      <c r="F16" s="27">
        <v>13</v>
      </c>
      <c r="G16" s="8"/>
      <c r="H16" s="31"/>
      <c r="I16" s="31"/>
      <c r="J16" s="31"/>
      <c r="K16" s="31"/>
      <c r="L16" s="31"/>
      <c r="M16" s="29"/>
    </row>
    <row r="17" spans="1:13" ht="28.5" x14ac:dyDescent="0.45">
      <c r="A17" s="8">
        <v>14</v>
      </c>
      <c r="B17" s="23" t="s">
        <v>53</v>
      </c>
      <c r="C17" s="23" t="s">
        <v>54</v>
      </c>
      <c r="D17" s="26">
        <v>82</v>
      </c>
      <c r="E17" s="26">
        <v>31.7</v>
      </c>
      <c r="F17" s="27">
        <v>13</v>
      </c>
      <c r="G17" s="8"/>
      <c r="H17" s="31"/>
      <c r="I17" s="31"/>
      <c r="J17" s="31"/>
      <c r="K17" s="31"/>
      <c r="L17" s="31"/>
      <c r="M17" s="29"/>
    </row>
    <row r="18" spans="1:13" x14ac:dyDescent="0.45">
      <c r="A18" s="8">
        <v>15</v>
      </c>
      <c r="B18" s="23" t="s">
        <v>54</v>
      </c>
      <c r="C18" s="23" t="s">
        <v>55</v>
      </c>
      <c r="D18" s="26">
        <v>130</v>
      </c>
      <c r="E18" s="26">
        <v>34.9</v>
      </c>
      <c r="F18" s="27">
        <v>13</v>
      </c>
      <c r="G18" s="8" t="s">
        <v>137</v>
      </c>
      <c r="H18" s="31"/>
      <c r="I18" s="31"/>
      <c r="J18" s="31"/>
      <c r="K18" s="31"/>
      <c r="L18" s="31"/>
      <c r="M18" s="29"/>
    </row>
    <row r="19" spans="1:13" x14ac:dyDescent="0.45">
      <c r="A19" s="8">
        <v>16</v>
      </c>
      <c r="B19" s="23" t="s">
        <v>55</v>
      </c>
      <c r="C19" s="23" t="s">
        <v>56</v>
      </c>
      <c r="D19" s="26">
        <v>110</v>
      </c>
      <c r="E19" s="26">
        <v>30.6</v>
      </c>
      <c r="F19" s="27">
        <v>13</v>
      </c>
      <c r="G19" s="8" t="s">
        <v>137</v>
      </c>
      <c r="H19" s="31"/>
      <c r="I19" s="31"/>
      <c r="J19" s="31"/>
      <c r="K19" s="31"/>
      <c r="L19" s="31"/>
      <c r="M19" s="29"/>
    </row>
    <row r="20" spans="1:13" ht="28.5" x14ac:dyDescent="0.45">
      <c r="A20" s="8">
        <v>17</v>
      </c>
      <c r="B20" s="23" t="s">
        <v>56</v>
      </c>
      <c r="C20" s="23" t="s">
        <v>57</v>
      </c>
      <c r="D20" s="26">
        <v>76</v>
      </c>
      <c r="E20" s="26">
        <v>20.2</v>
      </c>
      <c r="F20" s="27">
        <v>13</v>
      </c>
      <c r="G20" s="8"/>
      <c r="H20" s="31"/>
      <c r="I20" s="31"/>
      <c r="J20" s="31"/>
      <c r="K20" s="31"/>
      <c r="L20" s="31"/>
      <c r="M20" s="29"/>
    </row>
    <row r="21" spans="1:13" ht="28.5" x14ac:dyDescent="0.45">
      <c r="A21" s="8">
        <v>18</v>
      </c>
      <c r="B21" s="23" t="s">
        <v>57</v>
      </c>
      <c r="C21" s="23" t="s">
        <v>58</v>
      </c>
      <c r="D21" s="26">
        <v>76</v>
      </c>
      <c r="E21" s="26">
        <v>19.600000000000001</v>
      </c>
      <c r="F21" s="27">
        <v>13</v>
      </c>
      <c r="G21" s="8"/>
      <c r="H21" s="31"/>
      <c r="I21" s="31"/>
      <c r="J21" s="31"/>
      <c r="K21" s="31"/>
      <c r="L21" s="31"/>
      <c r="M21" s="29"/>
    </row>
    <row r="22" spans="1:13" x14ac:dyDescent="0.45">
      <c r="A22" s="8">
        <v>19</v>
      </c>
      <c r="B22" s="23" t="s">
        <v>58</v>
      </c>
      <c r="C22" s="23" t="s">
        <v>8</v>
      </c>
      <c r="D22" s="26">
        <v>63</v>
      </c>
      <c r="E22" s="26">
        <v>21.1</v>
      </c>
      <c r="F22" s="27">
        <v>13</v>
      </c>
      <c r="G22" s="8"/>
      <c r="H22" s="31"/>
      <c r="I22" s="31"/>
      <c r="J22" s="31"/>
      <c r="K22" s="31"/>
      <c r="L22" s="31"/>
      <c r="M22" s="30"/>
    </row>
    <row r="24" spans="1:13" ht="15.75" x14ac:dyDescent="0.45">
      <c r="A24" s="15" t="s">
        <v>163</v>
      </c>
      <c r="G24"/>
    </row>
    <row r="25" spans="1:13" s="13" customFormat="1" ht="42.75" x14ac:dyDescent="0.45">
      <c r="A25" s="16" t="s">
        <v>158</v>
      </c>
      <c r="B25" s="14" t="s">
        <v>38</v>
      </c>
      <c r="C25" s="14" t="s">
        <v>39</v>
      </c>
      <c r="D25" s="14" t="s">
        <v>159</v>
      </c>
      <c r="E25" s="14" t="s">
        <v>160</v>
      </c>
      <c r="F25" s="12" t="s">
        <v>164</v>
      </c>
      <c r="G25" s="12" t="s">
        <v>143</v>
      </c>
      <c r="H25" s="12" t="s">
        <v>27</v>
      </c>
      <c r="I25" s="12" t="s">
        <v>28</v>
      </c>
      <c r="J25" s="12" t="s">
        <v>29</v>
      </c>
      <c r="K25" s="12" t="s">
        <v>162</v>
      </c>
      <c r="L25" s="12" t="s">
        <v>97</v>
      </c>
      <c r="M25" s="12" t="s">
        <v>144</v>
      </c>
    </row>
    <row r="26" spans="1:13" x14ac:dyDescent="0.45">
      <c r="A26" s="12">
        <v>1</v>
      </c>
      <c r="B26" s="9" t="s">
        <v>40</v>
      </c>
      <c r="C26" s="9" t="s">
        <v>59</v>
      </c>
      <c r="D26" s="26">
        <v>40</v>
      </c>
      <c r="E26" s="26">
        <v>26.2</v>
      </c>
      <c r="F26" s="27">
        <v>29</v>
      </c>
      <c r="G26" s="8"/>
      <c r="H26" s="31" t="s">
        <v>32</v>
      </c>
      <c r="I26" s="31" t="s">
        <v>147</v>
      </c>
      <c r="J26" s="31" t="s">
        <v>148</v>
      </c>
      <c r="K26" s="31" t="s">
        <v>33</v>
      </c>
      <c r="L26" s="31" t="s">
        <v>34</v>
      </c>
      <c r="M26" s="28" t="s">
        <v>145</v>
      </c>
    </row>
    <row r="27" spans="1:13" x14ac:dyDescent="0.45">
      <c r="A27" s="12">
        <v>2</v>
      </c>
      <c r="B27" s="9" t="s">
        <v>59</v>
      </c>
      <c r="C27" s="9" t="s">
        <v>60</v>
      </c>
      <c r="D27" s="26">
        <v>80</v>
      </c>
      <c r="E27" s="26">
        <v>23.8</v>
      </c>
      <c r="F27" s="27">
        <v>29</v>
      </c>
      <c r="G27" s="8"/>
      <c r="H27" s="31"/>
      <c r="I27" s="31"/>
      <c r="J27" s="31"/>
      <c r="K27" s="31"/>
      <c r="L27" s="31"/>
      <c r="M27" s="29"/>
    </row>
    <row r="28" spans="1:13" x14ac:dyDescent="0.45">
      <c r="A28" s="12">
        <v>3</v>
      </c>
      <c r="B28" s="9" t="s">
        <v>60</v>
      </c>
      <c r="C28" s="9" t="s">
        <v>61</v>
      </c>
      <c r="D28" s="26">
        <v>130</v>
      </c>
      <c r="E28" s="26">
        <v>32.4</v>
      </c>
      <c r="F28" s="27">
        <v>63</v>
      </c>
      <c r="G28" s="8"/>
      <c r="H28" s="31"/>
      <c r="I28" s="31"/>
      <c r="J28" s="31"/>
      <c r="K28" s="31"/>
      <c r="L28" s="31"/>
      <c r="M28" s="29"/>
    </row>
    <row r="29" spans="1:13" x14ac:dyDescent="0.45">
      <c r="A29" s="12">
        <v>4</v>
      </c>
      <c r="B29" s="9" t="s">
        <v>61</v>
      </c>
      <c r="C29" s="9" t="s">
        <v>62</v>
      </c>
      <c r="D29" s="26">
        <v>130</v>
      </c>
      <c r="E29" s="26">
        <v>31</v>
      </c>
      <c r="F29" s="27">
        <v>62</v>
      </c>
      <c r="G29" s="8"/>
      <c r="H29" s="31"/>
      <c r="I29" s="31"/>
      <c r="J29" s="31"/>
      <c r="K29" s="31"/>
      <c r="L29" s="31"/>
      <c r="M29" s="29"/>
    </row>
    <row r="30" spans="1:13" x14ac:dyDescent="0.45">
      <c r="A30" s="12">
        <v>5</v>
      </c>
      <c r="B30" s="9" t="s">
        <v>62</v>
      </c>
      <c r="C30" s="9" t="s">
        <v>63</v>
      </c>
      <c r="D30" s="26">
        <v>113</v>
      </c>
      <c r="E30" s="26">
        <v>24.8</v>
      </c>
      <c r="F30" s="27">
        <v>62</v>
      </c>
      <c r="G30" s="8"/>
      <c r="H30" s="31"/>
      <c r="I30" s="31"/>
      <c r="J30" s="31"/>
      <c r="K30" s="31"/>
      <c r="L30" s="31"/>
      <c r="M30" s="29"/>
    </row>
    <row r="31" spans="1:13" x14ac:dyDescent="0.45">
      <c r="A31" s="12">
        <v>6</v>
      </c>
      <c r="B31" s="9" t="s">
        <v>63</v>
      </c>
      <c r="C31" s="9" t="s">
        <v>64</v>
      </c>
      <c r="D31" s="26">
        <v>138</v>
      </c>
      <c r="E31" s="26">
        <v>35</v>
      </c>
      <c r="F31" s="27">
        <v>62</v>
      </c>
      <c r="G31" s="8"/>
      <c r="H31" s="31"/>
      <c r="I31" s="31"/>
      <c r="J31" s="31"/>
      <c r="K31" s="31"/>
      <c r="L31" s="31"/>
      <c r="M31" s="29"/>
    </row>
    <row r="32" spans="1:13" ht="28.5" x14ac:dyDescent="0.45">
      <c r="A32" s="12">
        <v>7</v>
      </c>
      <c r="B32" s="9" t="s">
        <v>64</v>
      </c>
      <c r="C32" s="9" t="s">
        <v>138</v>
      </c>
      <c r="D32" s="26">
        <v>110</v>
      </c>
      <c r="E32" s="26">
        <v>30</v>
      </c>
      <c r="F32" s="27">
        <v>24</v>
      </c>
      <c r="G32" s="8"/>
      <c r="H32" s="31"/>
      <c r="I32" s="31"/>
      <c r="J32" s="31"/>
      <c r="K32" s="31"/>
      <c r="L32" s="31"/>
      <c r="M32" s="29"/>
    </row>
    <row r="33" spans="1:13" ht="28.5" x14ac:dyDescent="0.45">
      <c r="A33" s="12">
        <v>8</v>
      </c>
      <c r="B33" s="9" t="s">
        <v>138</v>
      </c>
      <c r="C33" s="9" t="s">
        <v>65</v>
      </c>
      <c r="D33" s="26">
        <v>85</v>
      </c>
      <c r="E33" s="26">
        <v>30</v>
      </c>
      <c r="F33" s="27">
        <v>24</v>
      </c>
      <c r="G33" s="8"/>
      <c r="H33" s="31"/>
      <c r="I33" s="31"/>
      <c r="J33" s="31"/>
      <c r="K33" s="31"/>
      <c r="L33" s="31"/>
      <c r="M33" s="29"/>
    </row>
    <row r="34" spans="1:13" x14ac:dyDescent="0.45">
      <c r="A34" s="12">
        <v>9</v>
      </c>
      <c r="B34" s="9" t="s">
        <v>65</v>
      </c>
      <c r="C34" s="9" t="s">
        <v>66</v>
      </c>
      <c r="D34" s="26">
        <v>129</v>
      </c>
      <c r="E34" s="26">
        <v>34.200000000000003</v>
      </c>
      <c r="F34" s="27">
        <v>24</v>
      </c>
      <c r="G34" s="8" t="s">
        <v>137</v>
      </c>
      <c r="H34" s="31"/>
      <c r="I34" s="31"/>
      <c r="J34" s="31"/>
      <c r="K34" s="31"/>
      <c r="L34" s="31"/>
      <c r="M34" s="29"/>
    </row>
    <row r="35" spans="1:13" x14ac:dyDescent="0.45">
      <c r="A35" s="12">
        <v>10</v>
      </c>
      <c r="B35" s="9" t="s">
        <v>66</v>
      </c>
      <c r="C35" s="9" t="s">
        <v>139</v>
      </c>
      <c r="D35" s="26">
        <v>70</v>
      </c>
      <c r="E35" s="26">
        <v>21</v>
      </c>
      <c r="F35" s="27">
        <v>24</v>
      </c>
      <c r="G35" s="8"/>
      <c r="H35" s="31"/>
      <c r="I35" s="31"/>
      <c r="J35" s="31"/>
      <c r="K35" s="31"/>
      <c r="L35" s="31"/>
      <c r="M35" s="29"/>
    </row>
    <row r="36" spans="1:13" x14ac:dyDescent="0.45">
      <c r="A36" s="12">
        <v>11</v>
      </c>
      <c r="B36" s="9" t="s">
        <v>139</v>
      </c>
      <c r="C36" s="9" t="s">
        <v>18</v>
      </c>
      <c r="D36" s="26">
        <v>70</v>
      </c>
      <c r="E36" s="26">
        <v>26</v>
      </c>
      <c r="F36" s="27">
        <v>24</v>
      </c>
      <c r="G36" s="8"/>
      <c r="H36" s="31"/>
      <c r="I36" s="31"/>
      <c r="J36" s="31"/>
      <c r="K36" s="31"/>
      <c r="L36" s="31"/>
      <c r="M36" s="29"/>
    </row>
    <row r="37" spans="1:13" x14ac:dyDescent="0.45">
      <c r="A37" s="12">
        <v>12</v>
      </c>
      <c r="B37" s="9" t="s">
        <v>18</v>
      </c>
      <c r="C37" s="9" t="s">
        <v>19</v>
      </c>
      <c r="D37" s="26">
        <v>134</v>
      </c>
      <c r="E37" s="26">
        <v>37.5</v>
      </c>
      <c r="F37" s="27">
        <v>24</v>
      </c>
      <c r="G37" s="8" t="s">
        <v>137</v>
      </c>
      <c r="H37" s="31"/>
      <c r="I37" s="31"/>
      <c r="J37" s="31"/>
      <c r="K37" s="31"/>
      <c r="L37" s="31"/>
      <c r="M37" s="29"/>
    </row>
    <row r="38" spans="1:13" ht="28.5" x14ac:dyDescent="0.45">
      <c r="A38" s="12">
        <v>13</v>
      </c>
      <c r="B38" s="9" t="s">
        <v>19</v>
      </c>
      <c r="C38" s="9" t="s">
        <v>20</v>
      </c>
      <c r="D38" s="26">
        <v>90</v>
      </c>
      <c r="E38" s="26">
        <v>24</v>
      </c>
      <c r="F38" s="27">
        <v>31</v>
      </c>
      <c r="G38" s="8"/>
      <c r="H38" s="31"/>
      <c r="I38" s="31"/>
      <c r="J38" s="31"/>
      <c r="K38" s="31"/>
      <c r="L38" s="31"/>
      <c r="M38" s="29"/>
    </row>
    <row r="39" spans="1:13" ht="28.5" x14ac:dyDescent="0.45">
      <c r="A39" s="12">
        <v>14</v>
      </c>
      <c r="B39" s="9" t="s">
        <v>20</v>
      </c>
      <c r="C39" s="9" t="s">
        <v>21</v>
      </c>
      <c r="D39" s="26">
        <v>100</v>
      </c>
      <c r="E39" s="26">
        <v>26.3</v>
      </c>
      <c r="F39" s="27">
        <v>31</v>
      </c>
      <c r="G39" s="8"/>
      <c r="H39" s="31"/>
      <c r="I39" s="31"/>
      <c r="J39" s="31"/>
      <c r="K39" s="31"/>
      <c r="L39" s="31"/>
      <c r="M39" s="29"/>
    </row>
    <row r="40" spans="1:13" ht="28.5" x14ac:dyDescent="0.45">
      <c r="A40" s="12">
        <v>15</v>
      </c>
      <c r="B40" s="9" t="s">
        <v>21</v>
      </c>
      <c r="C40" s="9" t="s">
        <v>22</v>
      </c>
      <c r="D40" s="26">
        <v>92</v>
      </c>
      <c r="E40" s="26">
        <v>29</v>
      </c>
      <c r="F40" s="27">
        <v>31</v>
      </c>
      <c r="G40" s="8"/>
      <c r="H40" s="31"/>
      <c r="I40" s="31"/>
      <c r="J40" s="31"/>
      <c r="K40" s="31"/>
      <c r="L40" s="31"/>
      <c r="M40" s="29"/>
    </row>
    <row r="41" spans="1:13" ht="28.5" x14ac:dyDescent="0.45">
      <c r="A41" s="12">
        <v>16</v>
      </c>
      <c r="B41" s="9" t="s">
        <v>22</v>
      </c>
      <c r="C41" s="9" t="s">
        <v>23</v>
      </c>
      <c r="D41" s="26">
        <v>86</v>
      </c>
      <c r="E41" s="26">
        <v>24.2</v>
      </c>
      <c r="F41" s="27">
        <v>31</v>
      </c>
      <c r="G41" s="8"/>
      <c r="H41" s="31"/>
      <c r="I41" s="31"/>
      <c r="J41" s="31"/>
      <c r="K41" s="31"/>
      <c r="L41" s="31"/>
      <c r="M41" s="29"/>
    </row>
    <row r="42" spans="1:13" x14ac:dyDescent="0.45">
      <c r="A42" s="12">
        <v>17</v>
      </c>
      <c r="B42" s="9" t="s">
        <v>23</v>
      </c>
      <c r="C42" s="9" t="s">
        <v>24</v>
      </c>
      <c r="D42" s="26">
        <v>36</v>
      </c>
      <c r="E42" s="26">
        <v>24.4</v>
      </c>
      <c r="F42" s="27">
        <v>31</v>
      </c>
      <c r="G42" s="8"/>
      <c r="H42" s="31"/>
      <c r="I42" s="31"/>
      <c r="J42" s="31"/>
      <c r="K42" s="31"/>
      <c r="L42" s="31"/>
      <c r="M42" s="29"/>
    </row>
    <row r="43" spans="1:13" x14ac:dyDescent="0.45">
      <c r="A43" s="12">
        <v>18</v>
      </c>
      <c r="B43" s="9" t="s">
        <v>24</v>
      </c>
      <c r="C43" s="9" t="s">
        <v>25</v>
      </c>
      <c r="D43" s="26">
        <v>82</v>
      </c>
      <c r="E43" s="26">
        <v>21.4</v>
      </c>
      <c r="F43" s="27">
        <v>31</v>
      </c>
      <c r="G43" s="8"/>
      <c r="H43" s="31"/>
      <c r="I43" s="31"/>
      <c r="J43" s="31"/>
      <c r="K43" s="31"/>
      <c r="L43" s="31"/>
      <c r="M43" s="29"/>
    </row>
    <row r="44" spans="1:13" x14ac:dyDescent="0.45">
      <c r="A44" s="12">
        <v>19</v>
      </c>
      <c r="B44" s="9" t="s">
        <v>25</v>
      </c>
      <c r="C44" s="9" t="s">
        <v>167</v>
      </c>
      <c r="D44" s="26">
        <v>90</v>
      </c>
      <c r="E44" s="26">
        <v>23.8</v>
      </c>
      <c r="F44" s="27">
        <v>25</v>
      </c>
      <c r="G44" s="8"/>
      <c r="H44" s="31"/>
      <c r="I44" s="31"/>
      <c r="J44" s="31"/>
      <c r="K44" s="31"/>
      <c r="L44" s="31"/>
      <c r="M44" s="29"/>
    </row>
    <row r="45" spans="1:13" x14ac:dyDescent="0.45">
      <c r="A45" s="12">
        <v>20</v>
      </c>
      <c r="B45" s="9" t="s">
        <v>167</v>
      </c>
      <c r="C45" s="9" t="s">
        <v>129</v>
      </c>
      <c r="D45" s="26">
        <v>70</v>
      </c>
      <c r="E45" s="26">
        <v>18.8</v>
      </c>
      <c r="F45" s="27">
        <v>30</v>
      </c>
      <c r="G45" s="8"/>
      <c r="H45" s="31"/>
      <c r="I45" s="31"/>
      <c r="J45" s="31"/>
      <c r="K45" s="31"/>
      <c r="L45" s="31"/>
      <c r="M45" s="29"/>
    </row>
    <row r="46" spans="1:13" x14ac:dyDescent="0.45">
      <c r="A46" s="12">
        <v>21</v>
      </c>
      <c r="B46" s="9" t="s">
        <v>26</v>
      </c>
      <c r="C46" s="9" t="s">
        <v>67</v>
      </c>
      <c r="D46" s="26">
        <v>100</v>
      </c>
      <c r="E46" s="26">
        <v>29.5</v>
      </c>
      <c r="F46" s="27">
        <v>30</v>
      </c>
      <c r="G46" s="8"/>
      <c r="H46" s="31"/>
      <c r="I46" s="31"/>
      <c r="J46" s="31"/>
      <c r="K46" s="31"/>
      <c r="L46" s="31"/>
      <c r="M46" s="29"/>
    </row>
    <row r="47" spans="1:13" x14ac:dyDescent="0.45">
      <c r="A47" s="12">
        <v>22</v>
      </c>
      <c r="B47" s="9" t="s">
        <v>67</v>
      </c>
      <c r="C47" s="9" t="s">
        <v>1</v>
      </c>
      <c r="D47" s="26">
        <v>55</v>
      </c>
      <c r="E47" s="26">
        <v>26</v>
      </c>
      <c r="F47" s="27">
        <v>32</v>
      </c>
      <c r="G47" s="8"/>
      <c r="H47" s="31"/>
      <c r="I47" s="31"/>
      <c r="J47" s="31"/>
      <c r="K47" s="31"/>
      <c r="L47" s="31"/>
      <c r="M47" s="29"/>
    </row>
    <row r="48" spans="1:13" x14ac:dyDescent="0.45">
      <c r="A48" s="12">
        <v>23</v>
      </c>
      <c r="B48" s="9" t="s">
        <v>1</v>
      </c>
      <c r="C48" s="9" t="s">
        <v>2</v>
      </c>
      <c r="D48" s="26">
        <f>101*1.05+1</f>
        <v>107.05000000000001</v>
      </c>
      <c r="E48" s="26">
        <v>28.8</v>
      </c>
      <c r="F48" s="27">
        <v>25</v>
      </c>
      <c r="G48" s="8"/>
      <c r="H48" s="31"/>
      <c r="I48" s="31"/>
      <c r="J48" s="31"/>
      <c r="K48" s="31"/>
      <c r="L48" s="31"/>
      <c r="M48" s="29"/>
    </row>
    <row r="49" spans="1:13" x14ac:dyDescent="0.45">
      <c r="A49" s="12">
        <v>24</v>
      </c>
      <c r="B49" s="9" t="s">
        <v>2</v>
      </c>
      <c r="C49" s="9" t="s">
        <v>3</v>
      </c>
      <c r="D49" s="26">
        <v>96</v>
      </c>
      <c r="E49" s="26">
        <v>21.8</v>
      </c>
      <c r="F49" s="27">
        <v>25</v>
      </c>
      <c r="G49" s="8"/>
      <c r="H49" s="31"/>
      <c r="I49" s="31"/>
      <c r="J49" s="31"/>
      <c r="K49" s="31"/>
      <c r="L49" s="31"/>
      <c r="M49" s="29"/>
    </row>
    <row r="50" spans="1:13" x14ac:dyDescent="0.45">
      <c r="A50" s="12">
        <v>25</v>
      </c>
      <c r="B50" s="9" t="s">
        <v>3</v>
      </c>
      <c r="C50" s="9" t="s">
        <v>4</v>
      </c>
      <c r="D50" s="26">
        <v>31</v>
      </c>
      <c r="E50" s="26">
        <v>30.3</v>
      </c>
      <c r="F50" s="27">
        <v>25</v>
      </c>
      <c r="G50" s="8"/>
      <c r="H50" s="31"/>
      <c r="I50" s="31"/>
      <c r="J50" s="31"/>
      <c r="K50" s="31"/>
      <c r="L50" s="31"/>
      <c r="M50" s="29"/>
    </row>
    <row r="51" spans="1:13" x14ac:dyDescent="0.45">
      <c r="A51" s="12">
        <v>26</v>
      </c>
      <c r="B51" s="9" t="s">
        <v>4</v>
      </c>
      <c r="C51" s="9" t="s">
        <v>5</v>
      </c>
      <c r="D51" s="26">
        <v>131</v>
      </c>
      <c r="E51" s="26">
        <v>36.5</v>
      </c>
      <c r="F51" s="27">
        <v>25</v>
      </c>
      <c r="G51" s="8" t="s">
        <v>136</v>
      </c>
      <c r="H51" s="31"/>
      <c r="I51" s="31"/>
      <c r="J51" s="31"/>
      <c r="K51" s="31"/>
      <c r="L51" s="31"/>
      <c r="M51" s="29"/>
    </row>
    <row r="52" spans="1:13" x14ac:dyDescent="0.45">
      <c r="A52" s="12">
        <v>27</v>
      </c>
      <c r="B52" s="9" t="s">
        <v>5</v>
      </c>
      <c r="C52" s="9" t="s">
        <v>6</v>
      </c>
      <c r="D52" s="26">
        <v>115</v>
      </c>
      <c r="E52" s="26">
        <v>34.9</v>
      </c>
      <c r="F52" s="27">
        <v>25</v>
      </c>
      <c r="G52" s="8"/>
      <c r="H52" s="31"/>
      <c r="I52" s="31"/>
      <c r="J52" s="31"/>
      <c r="K52" s="31"/>
      <c r="L52" s="31"/>
      <c r="M52" s="29"/>
    </row>
    <row r="53" spans="1:13" ht="28.5" x14ac:dyDescent="0.45">
      <c r="A53" s="12">
        <v>28</v>
      </c>
      <c r="B53" s="9" t="s">
        <v>6</v>
      </c>
      <c r="C53" s="9" t="s">
        <v>7</v>
      </c>
      <c r="D53" s="26">
        <v>80</v>
      </c>
      <c r="E53" s="26">
        <v>22.3</v>
      </c>
      <c r="F53" s="27">
        <v>25</v>
      </c>
      <c r="G53" s="8"/>
      <c r="H53" s="31"/>
      <c r="I53" s="31"/>
      <c r="J53" s="31"/>
      <c r="K53" s="31"/>
      <c r="L53" s="31"/>
      <c r="M53" s="29"/>
    </row>
    <row r="54" spans="1:13" ht="28.5" x14ac:dyDescent="0.45">
      <c r="A54" s="12">
        <v>29</v>
      </c>
      <c r="B54" s="9" t="s">
        <v>7</v>
      </c>
      <c r="C54" s="23" t="s">
        <v>8</v>
      </c>
      <c r="D54" s="26">
        <v>90</v>
      </c>
      <c r="E54" s="26">
        <v>21.8</v>
      </c>
      <c r="F54" s="27">
        <v>25</v>
      </c>
      <c r="G54" s="8"/>
      <c r="H54" s="31"/>
      <c r="I54" s="31"/>
      <c r="J54" s="31"/>
      <c r="K54" s="31"/>
      <c r="L54" s="31"/>
      <c r="M54" s="30"/>
    </row>
  </sheetData>
  <mergeCells count="12">
    <mergeCell ref="M4:M22"/>
    <mergeCell ref="M26:M54"/>
    <mergeCell ref="L26:L54"/>
    <mergeCell ref="H4:H22"/>
    <mergeCell ref="I4:I22"/>
    <mergeCell ref="J4:J22"/>
    <mergeCell ref="K4:K22"/>
    <mergeCell ref="L4:L22"/>
    <mergeCell ref="H26:H54"/>
    <mergeCell ref="I26:I54"/>
    <mergeCell ref="J26:J54"/>
    <mergeCell ref="K26:K54"/>
  </mergeCells>
  <printOptions horizontalCentered="1"/>
  <pageMargins left="0.51181102362204722" right="0.31496062992125984" top="0.74803149606299213" bottom="0.35433070866141736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066B-2A93-4451-9E1E-E4245FB10953}">
  <sheetPr>
    <pageSetUpPr fitToPage="1"/>
  </sheetPr>
  <dimension ref="A1:M44"/>
  <sheetViews>
    <sheetView tabSelected="1" view="pageBreakPreview" topLeftCell="A3" zoomScaleNormal="100" zoomScaleSheetLayoutView="100" workbookViewId="0">
      <selection activeCell="D35" sqref="D35"/>
    </sheetView>
  </sheetViews>
  <sheetFormatPr defaultRowHeight="14.25" x14ac:dyDescent="0.45"/>
  <cols>
    <col min="1" max="1" width="4.53125" customWidth="1"/>
    <col min="2" max="3" width="12.06640625" customWidth="1"/>
    <col min="4" max="4" width="9" customWidth="1"/>
    <col min="5" max="5" width="11.59765625" customWidth="1"/>
    <col min="6" max="7" width="8.53125" customWidth="1"/>
    <col min="8" max="8" width="10.73046875" bestFit="1" customWidth="1"/>
    <col min="9" max="9" width="12.1328125" customWidth="1"/>
    <col min="10" max="10" width="8.59765625" customWidth="1"/>
    <col min="11" max="11" width="10.33203125" customWidth="1"/>
    <col min="12" max="12" width="11.06640625" customWidth="1"/>
    <col min="13" max="13" width="12.796875" customWidth="1"/>
  </cols>
  <sheetData>
    <row r="1" spans="1:13" ht="25.5" x14ac:dyDescent="0.75">
      <c r="F1" s="7" t="s">
        <v>152</v>
      </c>
      <c r="G1" s="7"/>
    </row>
    <row r="2" spans="1:13" ht="25.5" x14ac:dyDescent="0.75">
      <c r="A2" s="15" t="s">
        <v>161</v>
      </c>
      <c r="H2" s="7"/>
    </row>
    <row r="3" spans="1:13" s="13" customFormat="1" ht="42.75" x14ac:dyDescent="0.45">
      <c r="A3" s="16" t="s">
        <v>158</v>
      </c>
      <c r="B3" s="14" t="s">
        <v>38</v>
      </c>
      <c r="C3" s="14" t="s">
        <v>39</v>
      </c>
      <c r="D3" s="14" t="s">
        <v>159</v>
      </c>
      <c r="E3" s="14" t="s">
        <v>160</v>
      </c>
      <c r="F3" s="12" t="s">
        <v>164</v>
      </c>
      <c r="G3" s="12" t="s">
        <v>143</v>
      </c>
      <c r="H3" s="12" t="s">
        <v>27</v>
      </c>
      <c r="I3" s="12" t="s">
        <v>165</v>
      </c>
      <c r="J3" s="12" t="s">
        <v>29</v>
      </c>
      <c r="K3" s="12" t="s">
        <v>162</v>
      </c>
      <c r="L3" s="12" t="s">
        <v>97</v>
      </c>
      <c r="M3" s="12" t="s">
        <v>144</v>
      </c>
    </row>
    <row r="4" spans="1:13" ht="15" customHeight="1" x14ac:dyDescent="0.45">
      <c r="A4" s="6">
        <v>1</v>
      </c>
      <c r="B4" s="23" t="s">
        <v>129</v>
      </c>
      <c r="C4" s="23" t="s">
        <v>167</v>
      </c>
      <c r="D4" s="4">
        <v>70</v>
      </c>
      <c r="E4" s="4">
        <v>18.8</v>
      </c>
      <c r="F4" s="6">
        <v>30</v>
      </c>
      <c r="G4" s="6"/>
      <c r="H4" s="33" t="s">
        <v>32</v>
      </c>
      <c r="I4" s="31" t="s">
        <v>35</v>
      </c>
      <c r="J4" s="31" t="s">
        <v>36</v>
      </c>
      <c r="K4" s="33" t="s">
        <v>33</v>
      </c>
      <c r="L4" s="31" t="s">
        <v>166</v>
      </c>
      <c r="M4" s="32" t="s">
        <v>145</v>
      </c>
    </row>
    <row r="5" spans="1:13" x14ac:dyDescent="0.45">
      <c r="A5" s="6">
        <v>2</v>
      </c>
      <c r="B5" s="23" t="s">
        <v>167</v>
      </c>
      <c r="C5" s="5" t="s">
        <v>70</v>
      </c>
      <c r="D5" s="4">
        <v>124</v>
      </c>
      <c r="E5" s="4">
        <v>31</v>
      </c>
      <c r="F5" s="6">
        <v>5</v>
      </c>
      <c r="G5" s="6"/>
      <c r="H5" s="33"/>
      <c r="I5" s="31"/>
      <c r="J5" s="31"/>
      <c r="K5" s="33"/>
      <c r="L5" s="31"/>
      <c r="M5" s="32"/>
    </row>
    <row r="6" spans="1:13" x14ac:dyDescent="0.45">
      <c r="A6" s="6">
        <v>3</v>
      </c>
      <c r="B6" s="5" t="s">
        <v>70</v>
      </c>
      <c r="C6" s="5" t="s">
        <v>71</v>
      </c>
      <c r="D6" s="4">
        <v>70</v>
      </c>
      <c r="E6" s="4">
        <v>22</v>
      </c>
      <c r="F6" s="6">
        <v>5</v>
      </c>
      <c r="G6" s="6"/>
      <c r="H6" s="33"/>
      <c r="I6" s="31"/>
      <c r="J6" s="31"/>
      <c r="K6" s="33"/>
      <c r="L6" s="31"/>
      <c r="M6" s="32"/>
    </row>
    <row r="7" spans="1:13" x14ac:dyDescent="0.45">
      <c r="A7" s="6">
        <v>4</v>
      </c>
      <c r="B7" s="5" t="s">
        <v>71</v>
      </c>
      <c r="C7" s="5" t="s">
        <v>72</v>
      </c>
      <c r="D7" s="4">
        <v>93</v>
      </c>
      <c r="E7" s="4">
        <v>32</v>
      </c>
      <c r="F7" s="6">
        <v>5</v>
      </c>
      <c r="G7" s="6"/>
      <c r="H7" s="33"/>
      <c r="I7" s="31"/>
      <c r="J7" s="31"/>
      <c r="K7" s="33"/>
      <c r="L7" s="31"/>
      <c r="M7" s="32"/>
    </row>
    <row r="8" spans="1:13" x14ac:dyDescent="0.45">
      <c r="A8" s="6">
        <v>5</v>
      </c>
      <c r="B8" s="5" t="s">
        <v>72</v>
      </c>
      <c r="C8" s="5" t="s">
        <v>73</v>
      </c>
      <c r="D8" s="4">
        <v>120</v>
      </c>
      <c r="E8" s="4">
        <v>32.799999999999997</v>
      </c>
      <c r="F8" s="6">
        <v>5</v>
      </c>
      <c r="G8" s="6"/>
      <c r="H8" s="33"/>
      <c r="I8" s="31"/>
      <c r="J8" s="31"/>
      <c r="K8" s="33"/>
      <c r="L8" s="31"/>
      <c r="M8" s="32"/>
    </row>
    <row r="9" spans="1:13" x14ac:dyDescent="0.45">
      <c r="A9" s="6">
        <v>6</v>
      </c>
      <c r="B9" s="5" t="s">
        <v>73</v>
      </c>
      <c r="C9" s="5" t="s">
        <v>74</v>
      </c>
      <c r="D9" s="4">
        <v>110</v>
      </c>
      <c r="E9" s="4">
        <v>31.5</v>
      </c>
      <c r="F9" s="6">
        <v>5</v>
      </c>
      <c r="G9" s="6"/>
      <c r="H9" s="33"/>
      <c r="I9" s="31"/>
      <c r="J9" s="31"/>
      <c r="K9" s="33"/>
      <c r="L9" s="31"/>
      <c r="M9" s="32"/>
    </row>
    <row r="10" spans="1:13" x14ac:dyDescent="0.45">
      <c r="A10" s="6">
        <v>7</v>
      </c>
      <c r="B10" s="5" t="s">
        <v>74</v>
      </c>
      <c r="C10" s="5" t="s">
        <v>140</v>
      </c>
      <c r="D10" s="4">
        <v>60</v>
      </c>
      <c r="E10" s="4">
        <v>18</v>
      </c>
      <c r="F10" s="6">
        <v>29</v>
      </c>
      <c r="G10" s="6"/>
      <c r="H10" s="33"/>
      <c r="I10" s="31"/>
      <c r="J10" s="31"/>
      <c r="K10" s="33"/>
      <c r="L10" s="31"/>
      <c r="M10" s="32"/>
    </row>
    <row r="11" spans="1:13" x14ac:dyDescent="0.45">
      <c r="A11" s="6">
        <v>8</v>
      </c>
      <c r="B11" s="5" t="s">
        <v>140</v>
      </c>
      <c r="C11" s="5" t="s">
        <v>75</v>
      </c>
      <c r="D11" s="4">
        <v>70</v>
      </c>
      <c r="E11" s="4">
        <v>22.5</v>
      </c>
      <c r="F11" s="6">
        <v>29</v>
      </c>
      <c r="G11" s="6"/>
      <c r="H11" s="33"/>
      <c r="I11" s="31"/>
      <c r="J11" s="31"/>
      <c r="K11" s="33"/>
      <c r="L11" s="31"/>
      <c r="M11" s="32"/>
    </row>
    <row r="12" spans="1:13" x14ac:dyDescent="0.45">
      <c r="A12" s="6">
        <v>9</v>
      </c>
      <c r="B12" s="5" t="s">
        <v>75</v>
      </c>
      <c r="C12" s="5" t="s">
        <v>76</v>
      </c>
      <c r="D12" s="4">
        <v>83.2</v>
      </c>
      <c r="E12" s="4">
        <v>17.399999999999999</v>
      </c>
      <c r="F12" s="6">
        <v>5</v>
      </c>
      <c r="G12" s="6"/>
      <c r="H12" s="33"/>
      <c r="I12" s="31"/>
      <c r="J12" s="31"/>
      <c r="K12" s="33"/>
      <c r="L12" s="31"/>
      <c r="M12" s="32"/>
    </row>
    <row r="13" spans="1:13" x14ac:dyDescent="0.45">
      <c r="A13" s="6">
        <v>10</v>
      </c>
      <c r="B13" s="5" t="s">
        <v>76</v>
      </c>
      <c r="C13" s="5" t="s">
        <v>77</v>
      </c>
      <c r="D13" s="4">
        <v>84.9</v>
      </c>
      <c r="E13" s="4">
        <v>18.100000000000001</v>
      </c>
      <c r="F13" s="6">
        <v>5</v>
      </c>
      <c r="G13" s="6"/>
      <c r="H13" s="33"/>
      <c r="I13" s="31"/>
      <c r="J13" s="31"/>
      <c r="K13" s="33"/>
      <c r="L13" s="31"/>
      <c r="M13" s="32"/>
    </row>
    <row r="14" spans="1:13" ht="12" customHeight="1" x14ac:dyDescent="0.45">
      <c r="A14" s="6">
        <v>11</v>
      </c>
      <c r="B14" s="5" t="s">
        <v>77</v>
      </c>
      <c r="C14" s="5" t="s">
        <v>78</v>
      </c>
      <c r="D14" s="4">
        <v>81</v>
      </c>
      <c r="E14" s="4">
        <v>16.7</v>
      </c>
      <c r="F14" s="6">
        <v>5</v>
      </c>
      <c r="G14" s="6"/>
      <c r="H14" s="33"/>
      <c r="I14" s="31"/>
      <c r="J14" s="31"/>
      <c r="K14" s="33"/>
      <c r="L14" s="31"/>
      <c r="M14" s="32"/>
    </row>
    <row r="15" spans="1:13" x14ac:dyDescent="0.45">
      <c r="A15" s="6">
        <v>12</v>
      </c>
      <c r="B15" s="5" t="s">
        <v>78</v>
      </c>
      <c r="C15" s="5" t="s">
        <v>79</v>
      </c>
      <c r="D15" s="4">
        <v>84</v>
      </c>
      <c r="E15" s="4">
        <v>18.3</v>
      </c>
      <c r="F15" s="6">
        <v>5</v>
      </c>
      <c r="G15" s="6"/>
      <c r="H15" s="33"/>
      <c r="I15" s="31"/>
      <c r="J15" s="31"/>
      <c r="K15" s="33"/>
      <c r="L15" s="31"/>
      <c r="M15" s="32"/>
    </row>
    <row r="17" spans="1:13" ht="15.75" x14ac:dyDescent="0.45">
      <c r="A17" s="15" t="s">
        <v>163</v>
      </c>
    </row>
    <row r="18" spans="1:13" s="13" customFormat="1" ht="42.75" x14ac:dyDescent="0.45">
      <c r="A18" s="16" t="s">
        <v>158</v>
      </c>
      <c r="B18" s="14" t="s">
        <v>38</v>
      </c>
      <c r="C18" s="14" t="s">
        <v>39</v>
      </c>
      <c r="D18" s="14" t="s">
        <v>159</v>
      </c>
      <c r="E18" s="14" t="s">
        <v>160</v>
      </c>
      <c r="F18" s="12" t="s">
        <v>164</v>
      </c>
      <c r="G18" s="12" t="s">
        <v>143</v>
      </c>
      <c r="H18" s="12" t="s">
        <v>27</v>
      </c>
      <c r="I18" s="12" t="s">
        <v>28</v>
      </c>
      <c r="J18" s="12" t="s">
        <v>29</v>
      </c>
      <c r="K18" s="12" t="s">
        <v>162</v>
      </c>
      <c r="L18" s="12" t="s">
        <v>97</v>
      </c>
      <c r="M18" s="12" t="s">
        <v>144</v>
      </c>
    </row>
    <row r="19" spans="1:13" ht="15" customHeight="1" x14ac:dyDescent="0.45">
      <c r="A19" s="2">
        <v>1</v>
      </c>
      <c r="B19" s="23" t="s">
        <v>129</v>
      </c>
      <c r="C19" s="3" t="s">
        <v>80</v>
      </c>
      <c r="D19" s="4">
        <v>100</v>
      </c>
      <c r="E19" s="4">
        <v>29</v>
      </c>
      <c r="F19" s="6">
        <v>30</v>
      </c>
      <c r="G19" s="6"/>
      <c r="H19" s="33" t="s">
        <v>32</v>
      </c>
      <c r="I19" s="31" t="s">
        <v>35</v>
      </c>
      <c r="J19" s="31" t="s">
        <v>36</v>
      </c>
      <c r="K19" s="33" t="s">
        <v>33</v>
      </c>
      <c r="L19" s="31" t="s">
        <v>166</v>
      </c>
      <c r="M19" s="28" t="s">
        <v>145</v>
      </c>
    </row>
    <row r="20" spans="1:13" x14ac:dyDescent="0.45">
      <c r="A20" s="2">
        <v>2</v>
      </c>
      <c r="B20" s="3" t="s">
        <v>0</v>
      </c>
      <c r="C20" s="3" t="s">
        <v>1</v>
      </c>
      <c r="D20" s="4">
        <v>55</v>
      </c>
      <c r="E20" s="4">
        <v>25.9</v>
      </c>
      <c r="F20" s="6">
        <v>32</v>
      </c>
      <c r="G20" s="6"/>
      <c r="H20" s="33"/>
      <c r="I20" s="31"/>
      <c r="J20" s="31"/>
      <c r="K20" s="33"/>
      <c r="L20" s="31"/>
      <c r="M20" s="29"/>
    </row>
    <row r="21" spans="1:13" x14ac:dyDescent="0.45">
      <c r="A21" s="2">
        <v>3</v>
      </c>
      <c r="B21" s="3" t="s">
        <v>1</v>
      </c>
      <c r="C21" s="3" t="s">
        <v>81</v>
      </c>
      <c r="D21" s="4">
        <v>70</v>
      </c>
      <c r="E21" s="4">
        <v>27.6</v>
      </c>
      <c r="F21" s="6">
        <v>6</v>
      </c>
      <c r="G21" s="6"/>
      <c r="H21" s="33"/>
      <c r="I21" s="31"/>
      <c r="J21" s="31"/>
      <c r="K21" s="33"/>
      <c r="L21" s="31"/>
      <c r="M21" s="29"/>
    </row>
    <row r="22" spans="1:13" x14ac:dyDescent="0.45">
      <c r="A22" s="2">
        <v>4</v>
      </c>
      <c r="B22" s="3" t="s">
        <v>81</v>
      </c>
      <c r="C22" s="3" t="s">
        <v>25</v>
      </c>
      <c r="D22" s="4">
        <v>75</v>
      </c>
      <c r="E22" s="4">
        <v>20</v>
      </c>
      <c r="F22" s="6">
        <v>6</v>
      </c>
      <c r="G22" s="6"/>
      <c r="H22" s="33"/>
      <c r="I22" s="31"/>
      <c r="J22" s="31"/>
      <c r="K22" s="33"/>
      <c r="L22" s="31"/>
      <c r="M22" s="29"/>
    </row>
    <row r="23" spans="1:13" x14ac:dyDescent="0.45">
      <c r="A23" s="2">
        <v>5</v>
      </c>
      <c r="B23" s="3" t="s">
        <v>25</v>
      </c>
      <c r="C23" s="3" t="s">
        <v>82</v>
      </c>
      <c r="D23" s="4">
        <v>75</v>
      </c>
      <c r="E23" s="4">
        <v>21.6</v>
      </c>
      <c r="F23" s="6">
        <v>31</v>
      </c>
      <c r="G23" s="6"/>
      <c r="H23" s="33"/>
      <c r="I23" s="31"/>
      <c r="J23" s="31"/>
      <c r="K23" s="33"/>
      <c r="L23" s="31"/>
      <c r="M23" s="29"/>
    </row>
    <row r="24" spans="1:13" x14ac:dyDescent="0.45">
      <c r="A24" s="2">
        <v>6</v>
      </c>
      <c r="B24" s="3" t="s">
        <v>82</v>
      </c>
      <c r="C24" s="3" t="s">
        <v>23</v>
      </c>
      <c r="D24" s="4">
        <v>65</v>
      </c>
      <c r="E24" s="4">
        <v>24.6</v>
      </c>
      <c r="F24" s="6">
        <v>31</v>
      </c>
      <c r="G24" s="6"/>
      <c r="H24" s="33"/>
      <c r="I24" s="31"/>
      <c r="J24" s="31"/>
      <c r="K24" s="33"/>
      <c r="L24" s="31"/>
      <c r="M24" s="29"/>
    </row>
    <row r="25" spans="1:13" x14ac:dyDescent="0.45">
      <c r="A25" s="2">
        <v>7</v>
      </c>
      <c r="B25" s="3" t="s">
        <v>23</v>
      </c>
      <c r="C25" s="3" t="s">
        <v>22</v>
      </c>
      <c r="D25" s="4">
        <v>86</v>
      </c>
      <c r="E25" s="4">
        <v>24.1</v>
      </c>
      <c r="F25" s="6">
        <v>31</v>
      </c>
      <c r="G25" s="6"/>
      <c r="H25" s="33"/>
      <c r="I25" s="31"/>
      <c r="J25" s="31"/>
      <c r="K25" s="33"/>
      <c r="L25" s="31"/>
      <c r="M25" s="29"/>
    </row>
    <row r="26" spans="1:13" x14ac:dyDescent="0.45">
      <c r="A26" s="2">
        <v>8</v>
      </c>
      <c r="B26" s="3" t="s">
        <v>22</v>
      </c>
      <c r="C26" s="3" t="s">
        <v>21</v>
      </c>
      <c r="D26" s="4">
        <v>92</v>
      </c>
      <c r="E26" s="4">
        <v>29.1</v>
      </c>
      <c r="F26" s="6">
        <v>31</v>
      </c>
      <c r="G26" s="6"/>
      <c r="H26" s="33"/>
      <c r="I26" s="31"/>
      <c r="J26" s="31"/>
      <c r="K26" s="33"/>
      <c r="L26" s="31"/>
      <c r="M26" s="29"/>
    </row>
    <row r="27" spans="1:13" x14ac:dyDescent="0.45">
      <c r="A27" s="2">
        <v>9</v>
      </c>
      <c r="B27" s="3" t="s">
        <v>21</v>
      </c>
      <c r="C27" s="3" t="s">
        <v>20</v>
      </c>
      <c r="D27" s="4">
        <v>100</v>
      </c>
      <c r="E27" s="4">
        <v>26.3</v>
      </c>
      <c r="F27" s="6">
        <v>31</v>
      </c>
      <c r="G27" s="6"/>
      <c r="H27" s="33"/>
      <c r="I27" s="31"/>
      <c r="J27" s="31"/>
      <c r="K27" s="33"/>
      <c r="L27" s="31"/>
      <c r="M27" s="29"/>
    </row>
    <row r="28" spans="1:13" x14ac:dyDescent="0.45">
      <c r="A28" s="2">
        <v>10</v>
      </c>
      <c r="B28" s="3" t="s">
        <v>20</v>
      </c>
      <c r="C28" s="3" t="s">
        <v>19</v>
      </c>
      <c r="D28" s="4">
        <v>90</v>
      </c>
      <c r="E28" s="4">
        <v>23.9</v>
      </c>
      <c r="F28" s="6">
        <v>31</v>
      </c>
      <c r="G28" s="6"/>
      <c r="H28" s="33"/>
      <c r="I28" s="31"/>
      <c r="J28" s="31"/>
      <c r="K28" s="33"/>
      <c r="L28" s="31"/>
      <c r="M28" s="29"/>
    </row>
    <row r="29" spans="1:13" x14ac:dyDescent="0.45">
      <c r="A29" s="2">
        <v>11</v>
      </c>
      <c r="B29" s="3" t="s">
        <v>19</v>
      </c>
      <c r="C29" s="3" t="s">
        <v>141</v>
      </c>
      <c r="D29" s="4">
        <v>79</v>
      </c>
      <c r="E29" s="4">
        <v>25.1</v>
      </c>
      <c r="F29" s="6">
        <v>69</v>
      </c>
      <c r="G29" s="6"/>
      <c r="H29" s="33"/>
      <c r="I29" s="31"/>
      <c r="J29" s="31"/>
      <c r="K29" s="33"/>
      <c r="L29" s="31"/>
      <c r="M29" s="29"/>
    </row>
    <row r="30" spans="1:13" x14ac:dyDescent="0.45">
      <c r="A30" s="2">
        <v>12</v>
      </c>
      <c r="B30" s="3" t="s">
        <v>141</v>
      </c>
      <c r="C30" s="3" t="s">
        <v>83</v>
      </c>
      <c r="D30" s="4">
        <v>80</v>
      </c>
      <c r="E30" s="4">
        <v>28.7</v>
      </c>
      <c r="F30" s="6">
        <v>18</v>
      </c>
      <c r="G30" s="6"/>
      <c r="H30" s="33"/>
      <c r="I30" s="31"/>
      <c r="J30" s="31"/>
      <c r="K30" s="33"/>
      <c r="L30" s="31"/>
      <c r="M30" s="29"/>
    </row>
    <row r="31" spans="1:13" x14ac:dyDescent="0.45">
      <c r="A31" s="2">
        <v>13</v>
      </c>
      <c r="B31" s="3" t="s">
        <v>83</v>
      </c>
      <c r="C31" s="3" t="s">
        <v>84</v>
      </c>
      <c r="D31" s="4">
        <v>103</v>
      </c>
      <c r="E31" s="4">
        <v>21.5</v>
      </c>
      <c r="F31" s="6">
        <v>63</v>
      </c>
      <c r="G31" s="6"/>
      <c r="H31" s="33"/>
      <c r="I31" s="31"/>
      <c r="J31" s="31"/>
      <c r="K31" s="33"/>
      <c r="L31" s="31"/>
      <c r="M31" s="29"/>
    </row>
    <row r="32" spans="1:13" x14ac:dyDescent="0.45">
      <c r="A32" s="2">
        <v>14</v>
      </c>
      <c r="B32" s="3" t="s">
        <v>84</v>
      </c>
      <c r="C32" s="3" t="s">
        <v>85</v>
      </c>
      <c r="D32" s="4">
        <v>87</v>
      </c>
      <c r="E32" s="4">
        <v>24.7</v>
      </c>
      <c r="F32" s="6">
        <v>63</v>
      </c>
      <c r="G32" s="6"/>
      <c r="H32" s="33"/>
      <c r="I32" s="31"/>
      <c r="J32" s="31"/>
      <c r="K32" s="33"/>
      <c r="L32" s="31"/>
      <c r="M32" s="29"/>
    </row>
    <row r="33" spans="1:13" x14ac:dyDescent="0.45">
      <c r="A33" s="2">
        <v>15</v>
      </c>
      <c r="B33" s="3" t="s">
        <v>85</v>
      </c>
      <c r="C33" s="3" t="s">
        <v>142</v>
      </c>
      <c r="D33" s="4">
        <v>110</v>
      </c>
      <c r="E33" s="4">
        <v>26.3</v>
      </c>
      <c r="F33" s="6">
        <v>32</v>
      </c>
      <c r="G33" s="6"/>
      <c r="H33" s="33"/>
      <c r="I33" s="31"/>
      <c r="J33" s="31"/>
      <c r="K33" s="33"/>
      <c r="L33" s="31"/>
      <c r="M33" s="29"/>
    </row>
    <row r="34" spans="1:13" x14ac:dyDescent="0.45">
      <c r="A34" s="2">
        <v>17</v>
      </c>
      <c r="B34" s="3" t="s">
        <v>86</v>
      </c>
      <c r="C34" s="3" t="s">
        <v>87</v>
      </c>
      <c r="D34" s="4">
        <v>110</v>
      </c>
      <c r="E34" s="4">
        <v>32</v>
      </c>
      <c r="F34" s="6">
        <v>32</v>
      </c>
      <c r="G34" s="6"/>
      <c r="H34" s="33"/>
      <c r="I34" s="31"/>
      <c r="J34" s="31"/>
      <c r="K34" s="33"/>
      <c r="L34" s="31"/>
      <c r="M34" s="29"/>
    </row>
    <row r="35" spans="1:13" x14ac:dyDescent="0.45">
      <c r="A35" s="2">
        <v>18</v>
      </c>
      <c r="B35" s="3" t="s">
        <v>87</v>
      </c>
      <c r="C35" s="3" t="s">
        <v>88</v>
      </c>
      <c r="D35" s="4">
        <v>83.900001525878906</v>
      </c>
      <c r="E35" s="4">
        <v>27.2</v>
      </c>
      <c r="F35" s="6">
        <v>59</v>
      </c>
      <c r="G35" s="6"/>
      <c r="H35" s="33"/>
      <c r="I35" s="31"/>
      <c r="J35" s="31"/>
      <c r="K35" s="33"/>
      <c r="L35" s="31"/>
      <c r="M35" s="29"/>
    </row>
    <row r="36" spans="1:13" x14ac:dyDescent="0.45">
      <c r="A36" s="2">
        <v>19</v>
      </c>
      <c r="B36" s="3" t="s">
        <v>88</v>
      </c>
      <c r="C36" s="3" t="s">
        <v>89</v>
      </c>
      <c r="D36" s="4">
        <v>84.5</v>
      </c>
      <c r="E36" s="4">
        <v>29.5</v>
      </c>
      <c r="F36" s="6">
        <v>59</v>
      </c>
      <c r="G36" s="6"/>
      <c r="H36" s="33"/>
      <c r="I36" s="31"/>
      <c r="J36" s="31"/>
      <c r="K36" s="33"/>
      <c r="L36" s="31"/>
      <c r="M36" s="29"/>
    </row>
    <row r="37" spans="1:13" x14ac:dyDescent="0.45">
      <c r="A37" s="2">
        <v>20</v>
      </c>
      <c r="B37" s="3" t="s">
        <v>89</v>
      </c>
      <c r="C37" s="3" t="s">
        <v>90</v>
      </c>
      <c r="D37" s="4">
        <v>83.699996948242188</v>
      </c>
      <c r="E37" s="4">
        <v>28.4</v>
      </c>
      <c r="F37" s="6">
        <v>59</v>
      </c>
      <c r="G37" s="6"/>
      <c r="H37" s="33"/>
      <c r="I37" s="31"/>
      <c r="J37" s="31"/>
      <c r="K37" s="33"/>
      <c r="L37" s="31"/>
      <c r="M37" s="29"/>
    </row>
    <row r="38" spans="1:13" x14ac:dyDescent="0.45">
      <c r="A38" s="2">
        <v>21</v>
      </c>
      <c r="B38" s="3" t="s">
        <v>90</v>
      </c>
      <c r="C38" s="3" t="s">
        <v>91</v>
      </c>
      <c r="D38" s="4">
        <v>84.400001525878906</v>
      </c>
      <c r="E38" s="4">
        <v>24.8</v>
      </c>
      <c r="F38" s="6">
        <v>59</v>
      </c>
      <c r="G38" s="6"/>
      <c r="H38" s="33"/>
      <c r="I38" s="31"/>
      <c r="J38" s="31"/>
      <c r="K38" s="33"/>
      <c r="L38" s="31"/>
      <c r="M38" s="29"/>
    </row>
    <row r="39" spans="1:13" x14ac:dyDescent="0.45">
      <c r="A39" s="2">
        <v>22</v>
      </c>
      <c r="B39" s="3" t="s">
        <v>91</v>
      </c>
      <c r="C39" s="3" t="s">
        <v>92</v>
      </c>
      <c r="D39" s="4">
        <v>83.599998474121094</v>
      </c>
      <c r="E39" s="4">
        <v>30.3</v>
      </c>
      <c r="F39" s="6">
        <v>59</v>
      </c>
      <c r="G39" s="6"/>
      <c r="H39" s="33"/>
      <c r="I39" s="31"/>
      <c r="J39" s="31"/>
      <c r="K39" s="33"/>
      <c r="L39" s="31"/>
      <c r="M39" s="29"/>
    </row>
    <row r="40" spans="1:13" x14ac:dyDescent="0.45">
      <c r="A40" s="2">
        <v>23</v>
      </c>
      <c r="B40" s="3" t="s">
        <v>92</v>
      </c>
      <c r="C40" s="3" t="s">
        <v>75</v>
      </c>
      <c r="D40" s="4">
        <v>84.800003051757813</v>
      </c>
      <c r="E40" s="4">
        <v>30.7</v>
      </c>
      <c r="F40" s="6">
        <v>59</v>
      </c>
      <c r="G40" s="6"/>
      <c r="H40" s="33"/>
      <c r="I40" s="31"/>
      <c r="J40" s="31"/>
      <c r="K40" s="33"/>
      <c r="L40" s="31"/>
      <c r="M40" s="29"/>
    </row>
    <row r="41" spans="1:13" x14ac:dyDescent="0.45">
      <c r="A41" s="2">
        <v>24</v>
      </c>
      <c r="B41" s="3" t="s">
        <v>75</v>
      </c>
      <c r="C41" s="3" t="s">
        <v>93</v>
      </c>
      <c r="D41" s="4">
        <v>110</v>
      </c>
      <c r="E41" s="4">
        <v>30.9</v>
      </c>
      <c r="F41" s="6">
        <v>33</v>
      </c>
      <c r="G41" s="6"/>
      <c r="H41" s="33"/>
      <c r="I41" s="31"/>
      <c r="J41" s="31"/>
      <c r="K41" s="33"/>
      <c r="L41" s="31"/>
      <c r="M41" s="29"/>
    </row>
    <row r="42" spans="1:13" x14ac:dyDescent="0.45">
      <c r="A42" s="2">
        <v>25</v>
      </c>
      <c r="B42" s="3" t="s">
        <v>93</v>
      </c>
      <c r="C42" s="3" t="s">
        <v>94</v>
      </c>
      <c r="D42" s="4">
        <v>110</v>
      </c>
      <c r="E42" s="4">
        <v>27.7</v>
      </c>
      <c r="F42" s="6">
        <v>33</v>
      </c>
      <c r="G42" s="6"/>
      <c r="H42" s="33"/>
      <c r="I42" s="31"/>
      <c r="J42" s="31"/>
      <c r="K42" s="33"/>
      <c r="L42" s="31"/>
      <c r="M42" s="29"/>
    </row>
    <row r="43" spans="1:13" x14ac:dyDescent="0.45">
      <c r="A43" s="2">
        <v>26</v>
      </c>
      <c r="B43" s="3" t="s">
        <v>94</v>
      </c>
      <c r="C43" s="3" t="s">
        <v>95</v>
      </c>
      <c r="D43" s="4">
        <v>89</v>
      </c>
      <c r="E43" s="4">
        <v>24.9</v>
      </c>
      <c r="F43" s="6">
        <v>33</v>
      </c>
      <c r="G43" s="6"/>
      <c r="H43" s="33"/>
      <c r="I43" s="31"/>
      <c r="J43" s="31"/>
      <c r="K43" s="33"/>
      <c r="L43" s="31"/>
      <c r="M43" s="29"/>
    </row>
    <row r="44" spans="1:13" x14ac:dyDescent="0.45">
      <c r="A44" s="2">
        <v>27</v>
      </c>
      <c r="B44" s="3" t="s">
        <v>95</v>
      </c>
      <c r="C44" s="3" t="s">
        <v>79</v>
      </c>
      <c r="D44" s="4">
        <v>100</v>
      </c>
      <c r="E44" s="4">
        <v>25.3</v>
      </c>
      <c r="F44" s="6">
        <v>33</v>
      </c>
      <c r="G44" s="6"/>
      <c r="H44" s="33"/>
      <c r="I44" s="31"/>
      <c r="J44" s="31"/>
      <c r="K44" s="33"/>
      <c r="L44" s="31"/>
      <c r="M44" s="30"/>
    </row>
  </sheetData>
  <mergeCells count="12">
    <mergeCell ref="M4:M15"/>
    <mergeCell ref="M19:M44"/>
    <mergeCell ref="H19:H44"/>
    <mergeCell ref="I19:I44"/>
    <mergeCell ref="J19:J44"/>
    <mergeCell ref="L19:L44"/>
    <mergeCell ref="H4:H15"/>
    <mergeCell ref="I4:I15"/>
    <mergeCell ref="J4:J15"/>
    <mergeCell ref="K4:K15"/>
    <mergeCell ref="L4:L15"/>
    <mergeCell ref="K19:K44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136F-4867-4455-82F0-10D8AABC2338}">
  <sheetPr>
    <pageSetUpPr fitToPage="1"/>
  </sheetPr>
  <dimension ref="A1:J13"/>
  <sheetViews>
    <sheetView view="pageBreakPreview" zoomScaleNormal="100" zoomScaleSheetLayoutView="100" workbookViewId="0">
      <selection activeCell="N9" sqref="N9"/>
    </sheetView>
  </sheetViews>
  <sheetFormatPr defaultRowHeight="14.25" x14ac:dyDescent="0.45"/>
  <cols>
    <col min="1" max="1" width="7.06640625" customWidth="1"/>
    <col min="2" max="2" width="14.59765625" bestFit="1" customWidth="1"/>
    <col min="3" max="3" width="14.1328125" bestFit="1" customWidth="1"/>
    <col min="4" max="4" width="9.33203125" customWidth="1"/>
    <col min="5" max="5" width="6.59765625" customWidth="1"/>
    <col min="6" max="6" width="11.1328125" customWidth="1"/>
    <col min="7" max="7" width="8.73046875" customWidth="1"/>
    <col min="8" max="8" width="10.33203125" customWidth="1"/>
    <col min="9" max="9" width="8.86328125" customWidth="1"/>
    <col min="10" max="10" width="13.73046875" customWidth="1"/>
  </cols>
  <sheetData>
    <row r="1" spans="1:10" ht="25.5" x14ac:dyDescent="0.75">
      <c r="F1" s="7" t="s">
        <v>153</v>
      </c>
    </row>
    <row r="2" spans="1:10" ht="42.75" x14ac:dyDescent="0.45">
      <c r="A2" s="12" t="s">
        <v>37</v>
      </c>
      <c r="B2" s="12" t="s">
        <v>68</v>
      </c>
      <c r="C2" s="12" t="s">
        <v>69</v>
      </c>
      <c r="D2" s="12" t="s">
        <v>31</v>
      </c>
      <c r="E2" s="12" t="s">
        <v>27</v>
      </c>
      <c r="F2" s="12" t="s">
        <v>28</v>
      </c>
      <c r="G2" s="12" t="s">
        <v>29</v>
      </c>
      <c r="H2" s="12" t="s">
        <v>162</v>
      </c>
      <c r="I2" s="12" t="s">
        <v>97</v>
      </c>
      <c r="J2" s="12" t="s">
        <v>144</v>
      </c>
    </row>
    <row r="3" spans="1:10" x14ac:dyDescent="0.45">
      <c r="A3" s="8">
        <v>1</v>
      </c>
      <c r="B3" s="9" t="s">
        <v>102</v>
      </c>
      <c r="C3" s="9" t="s">
        <v>0</v>
      </c>
      <c r="D3" s="8">
        <v>7</v>
      </c>
      <c r="E3" s="34" t="s">
        <v>32</v>
      </c>
      <c r="F3" s="34" t="s">
        <v>35</v>
      </c>
      <c r="G3" s="34" t="s">
        <v>36</v>
      </c>
      <c r="H3" s="34" t="s">
        <v>96</v>
      </c>
      <c r="I3" s="34" t="s">
        <v>99</v>
      </c>
      <c r="J3" s="28" t="s">
        <v>149</v>
      </c>
    </row>
    <row r="4" spans="1:10" x14ac:dyDescent="0.45">
      <c r="A4" s="8">
        <v>2</v>
      </c>
      <c r="B4" s="9" t="s">
        <v>0</v>
      </c>
      <c r="C4" s="9" t="s">
        <v>103</v>
      </c>
      <c r="D4" s="8">
        <v>18</v>
      </c>
      <c r="E4" s="35"/>
      <c r="F4" s="35"/>
      <c r="G4" s="35"/>
      <c r="H4" s="35"/>
      <c r="I4" s="35"/>
      <c r="J4" s="29"/>
    </row>
    <row r="5" spans="1:10" x14ac:dyDescent="0.45">
      <c r="A5" s="8">
        <v>3</v>
      </c>
      <c r="B5" s="9" t="s">
        <v>103</v>
      </c>
      <c r="C5" s="9" t="s">
        <v>104</v>
      </c>
      <c r="D5" s="8">
        <v>4</v>
      </c>
      <c r="E5" s="35"/>
      <c r="F5" s="35"/>
      <c r="G5" s="35"/>
      <c r="H5" s="35"/>
      <c r="I5" s="35"/>
      <c r="J5" s="29"/>
    </row>
    <row r="6" spans="1:10" x14ac:dyDescent="0.45">
      <c r="A6" s="8">
        <v>4</v>
      </c>
      <c r="B6" s="9" t="s">
        <v>103</v>
      </c>
      <c r="C6" s="9" t="s">
        <v>105</v>
      </c>
      <c r="D6" s="8">
        <v>13</v>
      </c>
      <c r="E6" s="35"/>
      <c r="F6" s="35"/>
      <c r="G6" s="35"/>
      <c r="H6" s="35"/>
      <c r="I6" s="35"/>
      <c r="J6" s="29"/>
    </row>
    <row r="7" spans="1:10" x14ac:dyDescent="0.45">
      <c r="A7" s="8">
        <v>5</v>
      </c>
      <c r="B7" s="9" t="s">
        <v>103</v>
      </c>
      <c r="C7" s="9" t="s">
        <v>106</v>
      </c>
      <c r="D7" s="8">
        <v>5</v>
      </c>
      <c r="E7" s="35"/>
      <c r="F7" s="35"/>
      <c r="G7" s="35"/>
      <c r="H7" s="35"/>
      <c r="I7" s="35"/>
      <c r="J7" s="29"/>
    </row>
    <row r="8" spans="1:10" x14ac:dyDescent="0.45">
      <c r="A8" s="8">
        <v>6</v>
      </c>
      <c r="B8" s="9" t="s">
        <v>107</v>
      </c>
      <c r="C8" s="9" t="s">
        <v>105</v>
      </c>
      <c r="D8" s="8">
        <v>4</v>
      </c>
      <c r="E8" s="35"/>
      <c r="F8" s="35"/>
      <c r="G8" s="35"/>
      <c r="H8" s="35"/>
      <c r="I8" s="35"/>
      <c r="J8" s="29"/>
    </row>
    <row r="9" spans="1:10" x14ac:dyDescent="0.45">
      <c r="A9" s="8">
        <v>7</v>
      </c>
      <c r="B9" s="9" t="s">
        <v>107</v>
      </c>
      <c r="C9" s="9" t="s">
        <v>106</v>
      </c>
      <c r="D9" s="8">
        <v>4</v>
      </c>
      <c r="E9" s="35"/>
      <c r="F9" s="35"/>
      <c r="G9" s="35"/>
      <c r="H9" s="35"/>
      <c r="I9" s="35"/>
      <c r="J9" s="29"/>
    </row>
    <row r="10" spans="1:10" x14ac:dyDescent="0.45">
      <c r="A10" s="8">
        <v>8</v>
      </c>
      <c r="B10" s="9" t="s">
        <v>108</v>
      </c>
      <c r="C10" s="9" t="s">
        <v>106</v>
      </c>
      <c r="D10" s="8">
        <v>13</v>
      </c>
      <c r="E10" s="35"/>
      <c r="F10" s="35"/>
      <c r="G10" s="35"/>
      <c r="H10" s="35"/>
      <c r="I10" s="35"/>
      <c r="J10" s="29"/>
    </row>
    <row r="11" spans="1:10" x14ac:dyDescent="0.45">
      <c r="A11" s="8">
        <v>9</v>
      </c>
      <c r="B11" s="9" t="s">
        <v>106</v>
      </c>
      <c r="C11" s="9" t="s">
        <v>109</v>
      </c>
      <c r="D11" s="8">
        <v>13</v>
      </c>
      <c r="E11" s="35"/>
      <c r="F11" s="35"/>
      <c r="G11" s="35"/>
      <c r="H11" s="35"/>
      <c r="I11" s="35"/>
      <c r="J11" s="29"/>
    </row>
    <row r="12" spans="1:10" x14ac:dyDescent="0.45">
      <c r="A12" s="8">
        <v>10</v>
      </c>
      <c r="B12" s="9" t="s">
        <v>106</v>
      </c>
      <c r="C12" s="9" t="s">
        <v>109</v>
      </c>
      <c r="D12" s="8">
        <v>5</v>
      </c>
      <c r="E12" s="35"/>
      <c r="F12" s="35"/>
      <c r="G12" s="35"/>
      <c r="H12" s="35"/>
      <c r="I12" s="35"/>
      <c r="J12" s="29"/>
    </row>
    <row r="13" spans="1:10" x14ac:dyDescent="0.45">
      <c r="A13" s="8">
        <v>11</v>
      </c>
      <c r="B13" s="9" t="s">
        <v>109</v>
      </c>
      <c r="C13" s="9" t="s">
        <v>110</v>
      </c>
      <c r="D13" s="8">
        <v>5</v>
      </c>
      <c r="E13" s="36"/>
      <c r="F13" s="36"/>
      <c r="G13" s="36"/>
      <c r="H13" s="36"/>
      <c r="I13" s="36"/>
      <c r="J13" s="30"/>
    </row>
  </sheetData>
  <mergeCells count="6">
    <mergeCell ref="J3:J13"/>
    <mergeCell ref="H3:H13"/>
    <mergeCell ref="I3:I13"/>
    <mergeCell ref="E3:E13"/>
    <mergeCell ref="F3:F13"/>
    <mergeCell ref="G3:G13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60461-1D78-4F32-983C-9F81B5422683}">
  <sheetPr>
    <pageSetUpPr fitToPage="1"/>
  </sheetPr>
  <dimension ref="A1:J10"/>
  <sheetViews>
    <sheetView view="pageBreakPreview" zoomScaleNormal="100" zoomScaleSheetLayoutView="100" workbookViewId="0">
      <selection activeCell="J3" sqref="J3:J10"/>
    </sheetView>
  </sheetViews>
  <sheetFormatPr defaultRowHeight="14.25" x14ac:dyDescent="0.45"/>
  <cols>
    <col min="1" max="1" width="6" bestFit="1" customWidth="1"/>
    <col min="2" max="2" width="14.59765625" bestFit="1" customWidth="1"/>
    <col min="3" max="3" width="14.1328125" bestFit="1" customWidth="1"/>
    <col min="4" max="4" width="8.53125" customWidth="1"/>
    <col min="5" max="5" width="7.265625" customWidth="1"/>
    <col min="6" max="6" width="9.46484375" customWidth="1"/>
    <col min="7" max="7" width="8.73046875" customWidth="1"/>
    <col min="8" max="8" width="9.265625" customWidth="1"/>
    <col min="9" max="9" width="9.9296875" customWidth="1"/>
    <col min="10" max="10" width="12.06640625" customWidth="1"/>
  </cols>
  <sheetData>
    <row r="1" spans="1:10" ht="25.5" x14ac:dyDescent="0.75">
      <c r="F1" s="7" t="s">
        <v>154</v>
      </c>
    </row>
    <row r="2" spans="1:10" s="13" customFormat="1" ht="42.75" x14ac:dyDescent="0.45">
      <c r="A2" s="12" t="s">
        <v>37</v>
      </c>
      <c r="B2" s="12" t="s">
        <v>68</v>
      </c>
      <c r="C2" s="12" t="s">
        <v>69</v>
      </c>
      <c r="D2" s="12" t="s">
        <v>31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97</v>
      </c>
      <c r="J2" s="12" t="s">
        <v>146</v>
      </c>
    </row>
    <row r="3" spans="1:10" x14ac:dyDescent="0.45">
      <c r="A3" s="8">
        <v>1</v>
      </c>
      <c r="B3" s="9" t="s">
        <v>111</v>
      </c>
      <c r="C3" s="9" t="s">
        <v>112</v>
      </c>
      <c r="D3" s="8">
        <v>5</v>
      </c>
      <c r="E3" s="31" t="s">
        <v>32</v>
      </c>
      <c r="F3" s="31" t="s">
        <v>35</v>
      </c>
      <c r="G3" s="31" t="s">
        <v>36</v>
      </c>
      <c r="H3" s="31" t="s">
        <v>96</v>
      </c>
      <c r="I3" s="31" t="s">
        <v>34</v>
      </c>
      <c r="J3" s="32" t="s">
        <v>145</v>
      </c>
    </row>
    <row r="4" spans="1:10" x14ac:dyDescent="0.45">
      <c r="A4" s="8">
        <v>2</v>
      </c>
      <c r="B4" s="9" t="s">
        <v>112</v>
      </c>
      <c r="C4" s="9" t="s">
        <v>113</v>
      </c>
      <c r="D4" s="8">
        <v>5</v>
      </c>
      <c r="E4" s="31"/>
      <c r="F4" s="31"/>
      <c r="G4" s="31"/>
      <c r="H4" s="31"/>
      <c r="I4" s="31"/>
      <c r="J4" s="32"/>
    </row>
    <row r="5" spans="1:10" x14ac:dyDescent="0.45">
      <c r="A5" s="8">
        <v>3</v>
      </c>
      <c r="B5" s="9" t="s">
        <v>113</v>
      </c>
      <c r="C5" s="9" t="s">
        <v>114</v>
      </c>
      <c r="D5" s="8">
        <v>5</v>
      </c>
      <c r="E5" s="31"/>
      <c r="F5" s="31"/>
      <c r="G5" s="31"/>
      <c r="H5" s="31"/>
      <c r="I5" s="31"/>
      <c r="J5" s="32"/>
    </row>
    <row r="6" spans="1:10" x14ac:dyDescent="0.45">
      <c r="A6" s="8">
        <v>4</v>
      </c>
      <c r="B6" s="9" t="s">
        <v>113</v>
      </c>
      <c r="C6" s="9" t="s">
        <v>115</v>
      </c>
      <c r="D6" s="8">
        <v>5</v>
      </c>
      <c r="E6" s="31"/>
      <c r="F6" s="31"/>
      <c r="G6" s="31"/>
      <c r="H6" s="31"/>
      <c r="I6" s="31"/>
      <c r="J6" s="32"/>
    </row>
    <row r="7" spans="1:10" x14ac:dyDescent="0.45">
      <c r="A7" s="8">
        <v>5</v>
      </c>
      <c r="B7" s="9" t="s">
        <v>113</v>
      </c>
      <c r="C7" s="9" t="s">
        <v>116</v>
      </c>
      <c r="D7" s="8">
        <v>5</v>
      </c>
      <c r="E7" s="31"/>
      <c r="F7" s="31"/>
      <c r="G7" s="31"/>
      <c r="H7" s="31"/>
      <c r="I7" s="31"/>
      <c r="J7" s="32"/>
    </row>
    <row r="8" spans="1:10" x14ac:dyDescent="0.45">
      <c r="A8" s="8">
        <v>6</v>
      </c>
      <c r="B8" s="9" t="s">
        <v>115</v>
      </c>
      <c r="C8" s="9" t="s">
        <v>117</v>
      </c>
      <c r="D8" s="8">
        <v>5</v>
      </c>
      <c r="E8" s="31"/>
      <c r="F8" s="31"/>
      <c r="G8" s="31"/>
      <c r="H8" s="31"/>
      <c r="I8" s="31"/>
      <c r="J8" s="32"/>
    </row>
    <row r="9" spans="1:10" x14ac:dyDescent="0.45">
      <c r="A9" s="8">
        <v>7</v>
      </c>
      <c r="B9" s="9" t="s">
        <v>116</v>
      </c>
      <c r="C9" s="9" t="s">
        <v>117</v>
      </c>
      <c r="D9" s="8">
        <v>5</v>
      </c>
      <c r="E9" s="31"/>
      <c r="F9" s="31"/>
      <c r="G9" s="31"/>
      <c r="H9" s="31"/>
      <c r="I9" s="31"/>
      <c r="J9" s="32"/>
    </row>
    <row r="10" spans="1:10" x14ac:dyDescent="0.45">
      <c r="A10" s="8">
        <v>8</v>
      </c>
      <c r="B10" s="9" t="s">
        <v>117</v>
      </c>
      <c r="C10" s="9" t="s">
        <v>114</v>
      </c>
      <c r="D10" s="8">
        <v>5</v>
      </c>
      <c r="E10" s="31"/>
      <c r="F10" s="31"/>
      <c r="G10" s="31"/>
      <c r="H10" s="31"/>
      <c r="I10" s="31"/>
      <c r="J10" s="32"/>
    </row>
  </sheetData>
  <mergeCells count="6">
    <mergeCell ref="J3:J10"/>
    <mergeCell ref="E3:E10"/>
    <mergeCell ref="F3:F10"/>
    <mergeCell ref="G3:G10"/>
    <mergeCell ref="H3:H10"/>
    <mergeCell ref="I3:I10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0397-C226-489A-85CD-ACE78D3C2624}">
  <sheetPr>
    <pageSetUpPr fitToPage="1"/>
  </sheetPr>
  <dimension ref="A1:J16"/>
  <sheetViews>
    <sheetView view="pageBreakPreview" zoomScaleNormal="100" zoomScaleSheetLayoutView="100" workbookViewId="0"/>
  </sheetViews>
  <sheetFormatPr defaultRowHeight="14.25" x14ac:dyDescent="0.45"/>
  <cols>
    <col min="1" max="1" width="5.796875" customWidth="1"/>
    <col min="2" max="2" width="14.59765625" bestFit="1" customWidth="1"/>
    <col min="3" max="3" width="18.1328125" bestFit="1" customWidth="1"/>
    <col min="4" max="4" width="9.3984375" customWidth="1"/>
    <col min="5" max="5" width="10.73046875" bestFit="1" customWidth="1"/>
    <col min="6" max="6" width="11.06640625" customWidth="1"/>
    <col min="7" max="7" width="9.3984375" customWidth="1"/>
    <col min="8" max="8" width="9.6640625" customWidth="1"/>
    <col min="9" max="9" width="10.19921875" customWidth="1"/>
    <col min="10" max="10" width="14.3984375" customWidth="1"/>
  </cols>
  <sheetData>
    <row r="1" spans="1:10" ht="25.5" x14ac:dyDescent="0.75">
      <c r="A1" s="7" t="s">
        <v>155</v>
      </c>
    </row>
    <row r="2" spans="1:10" s="13" customFormat="1" ht="28.5" x14ac:dyDescent="0.45">
      <c r="A2" s="12" t="s">
        <v>37</v>
      </c>
      <c r="B2" s="12" t="s">
        <v>68</v>
      </c>
      <c r="C2" s="12" t="s">
        <v>69</v>
      </c>
      <c r="D2" s="12" t="s">
        <v>31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98</v>
      </c>
      <c r="J2" s="12" t="s">
        <v>146</v>
      </c>
    </row>
    <row r="3" spans="1:10" s="10" customFormat="1" ht="15" customHeight="1" x14ac:dyDescent="0.45">
      <c r="A3" s="8">
        <v>1</v>
      </c>
      <c r="B3" s="9" t="s">
        <v>118</v>
      </c>
      <c r="C3" s="9" t="s">
        <v>109</v>
      </c>
      <c r="D3" s="8">
        <v>8</v>
      </c>
      <c r="E3" s="31" t="s">
        <v>32</v>
      </c>
      <c r="F3" s="31" t="s">
        <v>35</v>
      </c>
      <c r="G3" s="31" t="s">
        <v>36</v>
      </c>
      <c r="H3" s="31" t="s">
        <v>96</v>
      </c>
      <c r="I3" s="31" t="s">
        <v>100</v>
      </c>
      <c r="J3" s="32" t="s">
        <v>149</v>
      </c>
    </row>
    <row r="4" spans="1:10" s="10" customFormat="1" x14ac:dyDescent="0.45">
      <c r="A4" s="8">
        <v>2</v>
      </c>
      <c r="B4" s="9" t="s">
        <v>118</v>
      </c>
      <c r="C4" s="9" t="s">
        <v>119</v>
      </c>
      <c r="D4" s="8">
        <v>20</v>
      </c>
      <c r="E4" s="31"/>
      <c r="F4" s="31"/>
      <c r="G4" s="31"/>
      <c r="H4" s="31"/>
      <c r="I4" s="31"/>
      <c r="J4" s="32"/>
    </row>
    <row r="5" spans="1:10" s="10" customFormat="1" x14ac:dyDescent="0.45">
      <c r="A5" s="8">
        <v>3</v>
      </c>
      <c r="B5" s="9" t="s">
        <v>118</v>
      </c>
      <c r="C5" s="9" t="s">
        <v>120</v>
      </c>
      <c r="D5" s="8">
        <v>19</v>
      </c>
      <c r="E5" s="31"/>
      <c r="F5" s="31"/>
      <c r="G5" s="31"/>
      <c r="H5" s="31"/>
      <c r="I5" s="31"/>
      <c r="J5" s="32"/>
    </row>
    <row r="6" spans="1:10" s="10" customFormat="1" x14ac:dyDescent="0.45">
      <c r="A6" s="8">
        <v>4</v>
      </c>
      <c r="B6" s="9" t="s">
        <v>118</v>
      </c>
      <c r="C6" s="9" t="s">
        <v>121</v>
      </c>
      <c r="D6" s="8">
        <v>1</v>
      </c>
      <c r="E6" s="31"/>
      <c r="F6" s="31"/>
      <c r="G6" s="31"/>
      <c r="H6" s="31"/>
      <c r="I6" s="31"/>
      <c r="J6" s="32"/>
    </row>
    <row r="7" spans="1:10" s="10" customFormat="1" x14ac:dyDescent="0.45">
      <c r="A7" s="8">
        <v>5</v>
      </c>
      <c r="B7" s="9" t="s">
        <v>118</v>
      </c>
      <c r="C7" s="9" t="s">
        <v>122</v>
      </c>
      <c r="D7" s="8">
        <v>8</v>
      </c>
      <c r="E7" s="31"/>
      <c r="F7" s="31"/>
      <c r="G7" s="31"/>
      <c r="H7" s="31"/>
      <c r="I7" s="31"/>
      <c r="J7" s="32"/>
    </row>
    <row r="8" spans="1:10" s="10" customFormat="1" x14ac:dyDescent="0.45">
      <c r="A8" s="8">
        <v>6</v>
      </c>
      <c r="B8" s="9" t="s">
        <v>109</v>
      </c>
      <c r="C8" s="9" t="s">
        <v>123</v>
      </c>
      <c r="D8" s="8">
        <v>8</v>
      </c>
      <c r="E8" s="31"/>
      <c r="F8" s="31"/>
      <c r="G8" s="31"/>
      <c r="H8" s="31"/>
      <c r="I8" s="31"/>
      <c r="J8" s="32"/>
    </row>
    <row r="9" spans="1:10" s="10" customFormat="1" x14ac:dyDescent="0.45">
      <c r="A9" s="8">
        <v>7</v>
      </c>
      <c r="B9" s="9" t="s">
        <v>123</v>
      </c>
      <c r="C9" s="9" t="s">
        <v>124</v>
      </c>
      <c r="D9" s="8">
        <v>8</v>
      </c>
      <c r="E9" s="31"/>
      <c r="F9" s="31"/>
      <c r="G9" s="31"/>
      <c r="H9" s="31"/>
      <c r="I9" s="31"/>
      <c r="J9" s="32"/>
    </row>
    <row r="10" spans="1:10" s="10" customFormat="1" x14ac:dyDescent="0.45">
      <c r="A10" s="8">
        <v>8</v>
      </c>
      <c r="B10" s="9" t="s">
        <v>124</v>
      </c>
      <c r="C10" s="9" t="s">
        <v>122</v>
      </c>
      <c r="D10" s="8">
        <v>8</v>
      </c>
      <c r="E10" s="31"/>
      <c r="F10" s="31"/>
      <c r="G10" s="31"/>
      <c r="H10" s="31"/>
      <c r="I10" s="31"/>
      <c r="J10" s="32"/>
    </row>
    <row r="11" spans="1:10" s="10" customFormat="1" x14ac:dyDescent="0.45">
      <c r="A11" s="8">
        <v>9</v>
      </c>
      <c r="B11" s="9" t="s">
        <v>122</v>
      </c>
      <c r="C11" s="9" t="s">
        <v>125</v>
      </c>
      <c r="D11" s="8">
        <v>8</v>
      </c>
      <c r="E11" s="31"/>
      <c r="F11" s="31"/>
      <c r="G11" s="31"/>
      <c r="H11" s="31"/>
      <c r="I11" s="31"/>
      <c r="J11" s="32"/>
    </row>
    <row r="12" spans="1:10" s="10" customFormat="1" x14ac:dyDescent="0.45">
      <c r="A12" s="8">
        <v>10</v>
      </c>
      <c r="B12" s="9" t="s">
        <v>122</v>
      </c>
      <c r="C12" s="9" t="s">
        <v>125</v>
      </c>
      <c r="D12" s="8">
        <v>8</v>
      </c>
      <c r="E12" s="31"/>
      <c r="F12" s="31"/>
      <c r="G12" s="31"/>
      <c r="H12" s="31"/>
      <c r="I12" s="31"/>
      <c r="J12" s="32"/>
    </row>
    <row r="13" spans="1:10" s="10" customFormat="1" ht="28.5" x14ac:dyDescent="0.45">
      <c r="A13" s="8">
        <v>11</v>
      </c>
      <c r="B13" s="9" t="s">
        <v>125</v>
      </c>
      <c r="C13" s="9" t="s">
        <v>119</v>
      </c>
      <c r="D13" s="8">
        <v>28</v>
      </c>
      <c r="E13" s="31"/>
      <c r="F13" s="31"/>
      <c r="G13" s="31"/>
      <c r="H13" s="31"/>
      <c r="I13" s="31"/>
      <c r="J13" s="32"/>
    </row>
    <row r="14" spans="1:10" s="10" customFormat="1" x14ac:dyDescent="0.45">
      <c r="A14" s="8">
        <v>12</v>
      </c>
      <c r="B14" s="9" t="s">
        <v>119</v>
      </c>
      <c r="C14" s="9" t="s">
        <v>126</v>
      </c>
      <c r="D14" s="8">
        <v>20</v>
      </c>
      <c r="E14" s="31"/>
      <c r="F14" s="31"/>
      <c r="G14" s="31"/>
      <c r="H14" s="31"/>
      <c r="I14" s="31"/>
      <c r="J14" s="32"/>
    </row>
    <row r="15" spans="1:10" s="10" customFormat="1" x14ac:dyDescent="0.45">
      <c r="A15" s="8">
        <v>13</v>
      </c>
      <c r="B15" s="9" t="s">
        <v>126</v>
      </c>
      <c r="C15" s="9" t="s">
        <v>120</v>
      </c>
      <c r="D15" s="8">
        <v>19</v>
      </c>
      <c r="E15" s="31"/>
      <c r="F15" s="31"/>
      <c r="G15" s="31"/>
      <c r="H15" s="31"/>
      <c r="I15" s="31"/>
      <c r="J15" s="32"/>
    </row>
    <row r="16" spans="1:10" s="10" customFormat="1" x14ac:dyDescent="0.45">
      <c r="A16" s="8">
        <v>14</v>
      </c>
      <c r="B16" s="9" t="s">
        <v>126</v>
      </c>
      <c r="C16" s="9" t="s">
        <v>121</v>
      </c>
      <c r="D16" s="8">
        <v>35</v>
      </c>
      <c r="E16" s="31"/>
      <c r="F16" s="31"/>
      <c r="G16" s="31"/>
      <c r="H16" s="31"/>
      <c r="I16" s="31"/>
      <c r="J16" s="32"/>
    </row>
  </sheetData>
  <mergeCells count="6">
    <mergeCell ref="J3:J16"/>
    <mergeCell ref="E3:E16"/>
    <mergeCell ref="F3:F16"/>
    <mergeCell ref="G3:G16"/>
    <mergeCell ref="H3:H16"/>
    <mergeCell ref="I3:I16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8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CEB7-3CBE-4A45-98C6-CFE81EB3E2BB}">
  <sheetPr>
    <pageSetUpPr fitToPage="1"/>
  </sheetPr>
  <dimension ref="A1:J9"/>
  <sheetViews>
    <sheetView view="pageBreakPreview" zoomScaleNormal="100" zoomScaleSheetLayoutView="100" workbookViewId="0">
      <selection activeCell="J3" sqref="A3:J9"/>
    </sheetView>
  </sheetViews>
  <sheetFormatPr defaultRowHeight="14.25" x14ac:dyDescent="0.45"/>
  <cols>
    <col min="1" max="1" width="6.46484375" customWidth="1"/>
    <col min="2" max="2" width="14.59765625" bestFit="1" customWidth="1"/>
    <col min="3" max="3" width="13.9296875" customWidth="1"/>
    <col min="4" max="4" width="9.3984375" customWidth="1"/>
    <col min="5" max="5" width="10.73046875" bestFit="1" customWidth="1"/>
    <col min="6" max="6" width="10.46484375" customWidth="1"/>
    <col min="7" max="7" width="12.3984375" bestFit="1" customWidth="1"/>
    <col min="8" max="8" width="10.59765625" customWidth="1"/>
    <col min="9" max="9" width="11.9296875" customWidth="1"/>
    <col min="10" max="10" width="11.86328125" customWidth="1"/>
  </cols>
  <sheetData>
    <row r="1" spans="1:10" ht="25.5" x14ac:dyDescent="0.75">
      <c r="A1" s="7" t="s">
        <v>156</v>
      </c>
    </row>
    <row r="2" spans="1:10" s="13" customFormat="1" ht="42.75" x14ac:dyDescent="0.45">
      <c r="A2" s="12" t="s">
        <v>37</v>
      </c>
      <c r="B2" s="12" t="s">
        <v>68</v>
      </c>
      <c r="C2" s="12" t="s">
        <v>69</v>
      </c>
      <c r="D2" s="12" t="s">
        <v>31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98</v>
      </c>
      <c r="J2" s="12" t="s">
        <v>146</v>
      </c>
    </row>
    <row r="3" spans="1:10" s="10" customFormat="1" ht="15" customHeight="1" x14ac:dyDescent="0.45">
      <c r="A3" s="8">
        <v>1</v>
      </c>
      <c r="B3" s="9" t="s">
        <v>127</v>
      </c>
      <c r="C3" s="9" t="s">
        <v>128</v>
      </c>
      <c r="D3" s="8">
        <v>7</v>
      </c>
      <c r="E3" s="31" t="s">
        <v>32</v>
      </c>
      <c r="F3" s="31" t="s">
        <v>35</v>
      </c>
      <c r="G3" s="31" t="s">
        <v>36</v>
      </c>
      <c r="H3" s="31" t="s">
        <v>96</v>
      </c>
      <c r="I3" s="31" t="s">
        <v>101</v>
      </c>
      <c r="J3" s="32" t="s">
        <v>149</v>
      </c>
    </row>
    <row r="4" spans="1:10" s="10" customFormat="1" x14ac:dyDescent="0.45">
      <c r="A4" s="8">
        <v>2</v>
      </c>
      <c r="B4" s="9" t="s">
        <v>128</v>
      </c>
      <c r="C4" s="9" t="s">
        <v>129</v>
      </c>
      <c r="D4" s="8">
        <v>7</v>
      </c>
      <c r="E4" s="31"/>
      <c r="F4" s="31"/>
      <c r="G4" s="31"/>
      <c r="H4" s="31"/>
      <c r="I4" s="31"/>
      <c r="J4" s="32"/>
    </row>
    <row r="5" spans="1:10" s="10" customFormat="1" x14ac:dyDescent="0.45">
      <c r="A5" s="8">
        <v>3</v>
      </c>
      <c r="B5" s="9" t="s">
        <v>129</v>
      </c>
      <c r="C5" s="9" t="s">
        <v>130</v>
      </c>
      <c r="D5" s="8">
        <v>7</v>
      </c>
      <c r="E5" s="31"/>
      <c r="F5" s="31"/>
      <c r="G5" s="31"/>
      <c r="H5" s="31"/>
      <c r="I5" s="31"/>
      <c r="J5" s="32"/>
    </row>
    <row r="6" spans="1:10" s="10" customFormat="1" x14ac:dyDescent="0.45">
      <c r="A6" s="8">
        <v>4</v>
      </c>
      <c r="B6" s="9" t="s">
        <v>130</v>
      </c>
      <c r="C6" s="9" t="s">
        <v>131</v>
      </c>
      <c r="D6" s="11">
        <v>7</v>
      </c>
      <c r="E6" s="31"/>
      <c r="F6" s="31"/>
      <c r="G6" s="31"/>
      <c r="H6" s="31"/>
      <c r="I6" s="31"/>
      <c r="J6" s="32"/>
    </row>
    <row r="7" spans="1:10" s="10" customFormat="1" x14ac:dyDescent="0.45">
      <c r="A7" s="8">
        <v>5</v>
      </c>
      <c r="B7" s="9" t="s">
        <v>130</v>
      </c>
      <c r="C7" s="9" t="s">
        <v>110</v>
      </c>
      <c r="D7" s="8">
        <v>7</v>
      </c>
      <c r="E7" s="31"/>
      <c r="F7" s="31"/>
      <c r="G7" s="31"/>
      <c r="H7" s="31"/>
      <c r="I7" s="31"/>
      <c r="J7" s="32"/>
    </row>
    <row r="8" spans="1:10" s="10" customFormat="1" x14ac:dyDescent="0.45">
      <c r="A8" s="8">
        <v>6</v>
      </c>
      <c r="B8" s="9" t="s">
        <v>110</v>
      </c>
      <c r="C8" s="9" t="s">
        <v>131</v>
      </c>
      <c r="D8" s="8">
        <v>7</v>
      </c>
      <c r="E8" s="31"/>
      <c r="F8" s="31"/>
      <c r="G8" s="31"/>
      <c r="H8" s="31"/>
      <c r="I8" s="31"/>
      <c r="J8" s="32"/>
    </row>
    <row r="9" spans="1:10" s="10" customFormat="1" x14ac:dyDescent="0.45">
      <c r="A9" s="8">
        <v>7</v>
      </c>
      <c r="B9" s="9" t="s">
        <v>131</v>
      </c>
      <c r="C9" s="9" t="s">
        <v>127</v>
      </c>
      <c r="D9" s="8">
        <v>7</v>
      </c>
      <c r="E9" s="31"/>
      <c r="F9" s="31"/>
      <c r="G9" s="31"/>
      <c r="H9" s="31"/>
      <c r="I9" s="31"/>
      <c r="J9" s="32"/>
    </row>
  </sheetData>
  <mergeCells count="6">
    <mergeCell ref="J3:J9"/>
    <mergeCell ref="E3:E9"/>
    <mergeCell ref="F3:F9"/>
    <mergeCell ref="G3:G9"/>
    <mergeCell ref="H3:H9"/>
    <mergeCell ref="I3:I9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809A-3D3E-44C8-8075-BD2382E8C87D}">
  <sheetPr>
    <pageSetUpPr fitToPage="1"/>
  </sheetPr>
  <dimension ref="A1:J8"/>
  <sheetViews>
    <sheetView view="pageBreakPreview" zoomScaleNormal="100" zoomScaleSheetLayoutView="100" workbookViewId="0"/>
  </sheetViews>
  <sheetFormatPr defaultRowHeight="14.25" x14ac:dyDescent="0.45"/>
  <cols>
    <col min="1" max="1" width="6" bestFit="1" customWidth="1"/>
    <col min="2" max="2" width="14.59765625" bestFit="1" customWidth="1"/>
    <col min="3" max="3" width="15.59765625" customWidth="1"/>
    <col min="4" max="4" width="11.6640625" customWidth="1"/>
    <col min="5" max="5" width="7.265625" customWidth="1"/>
    <col min="6" max="6" width="10.796875" customWidth="1"/>
    <col min="7" max="7" width="9.06640625" customWidth="1"/>
    <col min="8" max="8" width="11.265625" customWidth="1"/>
    <col min="9" max="9" width="10.06640625" customWidth="1"/>
    <col min="10" max="10" width="15.3984375" customWidth="1"/>
  </cols>
  <sheetData>
    <row r="1" spans="1:10" ht="25.5" x14ac:dyDescent="0.75">
      <c r="A1" s="7" t="s">
        <v>157</v>
      </c>
    </row>
    <row r="2" spans="1:10" s="13" customFormat="1" ht="28.5" x14ac:dyDescent="0.45">
      <c r="A2" s="12" t="s">
        <v>37</v>
      </c>
      <c r="B2" s="12" t="s">
        <v>68</v>
      </c>
      <c r="C2" s="12" t="s">
        <v>69</v>
      </c>
      <c r="D2" s="12" t="s">
        <v>31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98</v>
      </c>
      <c r="J2" s="12" t="s">
        <v>146</v>
      </c>
    </row>
    <row r="3" spans="1:10" s="10" customFormat="1" x14ac:dyDescent="0.45">
      <c r="A3" s="8">
        <v>1</v>
      </c>
      <c r="B3" s="9" t="s">
        <v>132</v>
      </c>
      <c r="C3" s="9" t="s">
        <v>133</v>
      </c>
      <c r="D3" s="8">
        <v>5</v>
      </c>
      <c r="E3" s="31" t="s">
        <v>32</v>
      </c>
      <c r="F3" s="31" t="s">
        <v>35</v>
      </c>
      <c r="G3" s="31" t="s">
        <v>36</v>
      </c>
      <c r="H3" s="31" t="s">
        <v>96</v>
      </c>
      <c r="I3" s="31" t="s">
        <v>101</v>
      </c>
      <c r="J3" s="32" t="s">
        <v>149</v>
      </c>
    </row>
    <row r="4" spans="1:10" s="10" customFormat="1" x14ac:dyDescent="0.45">
      <c r="A4" s="8">
        <v>2</v>
      </c>
      <c r="B4" s="9" t="s">
        <v>133</v>
      </c>
      <c r="C4" s="9" t="s">
        <v>79</v>
      </c>
      <c r="D4" s="8">
        <v>5</v>
      </c>
      <c r="E4" s="31"/>
      <c r="F4" s="31"/>
      <c r="G4" s="31"/>
      <c r="H4" s="31"/>
      <c r="I4" s="31"/>
      <c r="J4" s="32"/>
    </row>
    <row r="5" spans="1:10" s="10" customFormat="1" x14ac:dyDescent="0.45">
      <c r="A5" s="8">
        <v>3</v>
      </c>
      <c r="B5" s="9" t="s">
        <v>79</v>
      </c>
      <c r="C5" s="9" t="s">
        <v>134</v>
      </c>
      <c r="D5" s="8">
        <v>5</v>
      </c>
      <c r="E5" s="31"/>
      <c r="F5" s="31"/>
      <c r="G5" s="31"/>
      <c r="H5" s="31"/>
      <c r="I5" s="31"/>
      <c r="J5" s="32"/>
    </row>
    <row r="6" spans="1:10" s="10" customFormat="1" x14ac:dyDescent="0.45">
      <c r="A6" s="8">
        <v>4</v>
      </c>
      <c r="B6" s="9" t="s">
        <v>79</v>
      </c>
      <c r="C6" s="9" t="s">
        <v>135</v>
      </c>
      <c r="D6" s="8">
        <v>5</v>
      </c>
      <c r="E6" s="31"/>
      <c r="F6" s="31"/>
      <c r="G6" s="31"/>
      <c r="H6" s="31"/>
      <c r="I6" s="31"/>
      <c r="J6" s="32"/>
    </row>
    <row r="7" spans="1:10" s="10" customFormat="1" x14ac:dyDescent="0.45">
      <c r="A7" s="8">
        <v>5</v>
      </c>
      <c r="B7" s="9" t="s">
        <v>135</v>
      </c>
      <c r="C7" s="9" t="s">
        <v>132</v>
      </c>
      <c r="D7" s="8">
        <v>5</v>
      </c>
      <c r="E7" s="31"/>
      <c r="F7" s="31"/>
      <c r="G7" s="31"/>
      <c r="H7" s="31"/>
      <c r="I7" s="31"/>
      <c r="J7" s="32"/>
    </row>
    <row r="8" spans="1:10" s="10" customFormat="1" x14ac:dyDescent="0.45">
      <c r="A8" s="8">
        <v>6</v>
      </c>
      <c r="B8" s="9" t="s">
        <v>132</v>
      </c>
      <c r="C8" s="9" t="s">
        <v>134</v>
      </c>
      <c r="D8" s="8">
        <v>5</v>
      </c>
      <c r="E8" s="31"/>
      <c r="F8" s="31"/>
      <c r="G8" s="31"/>
      <c r="H8" s="31"/>
      <c r="I8" s="31"/>
      <c r="J8" s="32"/>
    </row>
  </sheetData>
  <mergeCells count="6">
    <mergeCell ref="J3:J8"/>
    <mergeCell ref="E3:E8"/>
    <mergeCell ref="F3:F8"/>
    <mergeCell ref="G3:G8"/>
    <mergeCell ref="H3:H8"/>
    <mergeCell ref="I3:I8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Mumbai-Dehgam</vt:lpstr>
      <vt:lpstr>Delhi-Dehgam</vt:lpstr>
      <vt:lpstr>Pune-Bangalore</vt:lpstr>
      <vt:lpstr>Mumbai-Intra-City</vt:lpstr>
      <vt:lpstr>Delhi-IntraCity</vt:lpstr>
      <vt:lpstr>Chennai-IntraCity</vt:lpstr>
      <vt:lpstr>Pune Intra-City</vt:lpstr>
      <vt:lpstr>Bangalore Intra-City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Kumar</dc:creator>
  <cp:lastModifiedBy>Suhel Mohammad Khan {सुहेल मोहम्मद खान}</cp:lastModifiedBy>
  <cp:lastPrinted>2025-02-08T11:06:02Z</cp:lastPrinted>
  <dcterms:created xsi:type="dcterms:W3CDTF">2015-06-05T18:17:20Z</dcterms:created>
  <dcterms:modified xsi:type="dcterms:W3CDTF">2025-02-08T16:59:58Z</dcterms:modified>
</cp:coreProperties>
</file>